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730" windowHeight="11760"/>
  </bookViews>
  <sheets>
    <sheet name="PLAN ORÇ" sheetId="6" r:id="rId1"/>
    <sheet name="MM DE CÁLCULO" sheetId="21" r:id="rId2"/>
    <sheet name="CRONOGRAMA" sheetId="7" r:id="rId3"/>
    <sheet name="COTAÇÕES CONJUNTO LÚDICO" sheetId="24" r:id="rId4"/>
    <sheet name="COTAÇÃO DISJUNTORES DR" sheetId="27" r:id="rId5"/>
    <sheet name="COMPOSIÇÕES DISJUNTORES DR" sheetId="26" r:id="rId6"/>
  </sheets>
  <externalReferences>
    <externalReference r:id="rId7"/>
  </externalReferences>
  <definedNames>
    <definedName name="_xlnm._FilterDatabase" localSheetId="0" hidden="1">'PLAN ORÇ'!$A$11:$L$91</definedName>
    <definedName name="_xlnm.Print_Area" localSheetId="5">'COMPOSIÇÕES DISJUNTORES DR'!$A$1:$H$41</definedName>
    <definedName name="_xlnm.Print_Area" localSheetId="4">'COTAÇÃO DISJUNTORES DR'!$A$3:$E$21</definedName>
    <definedName name="_xlnm.Print_Area" localSheetId="3">'COTAÇÕES CONJUNTO LÚDICO'!$A$3:$E$20</definedName>
    <definedName name="_xlnm.Print_Area" localSheetId="2">CRONOGRAMA!$A$1:$G$32</definedName>
    <definedName name="_xlnm.Print_Area" localSheetId="1">'MM DE CÁLCULO'!$A$1:$H$88</definedName>
    <definedName name="_xlnm.Print_Area" localSheetId="0">'PLAN ORÇ'!$A$1:$J$91</definedName>
    <definedName name="_xlnm.Database">TEXT([1]Dados!$G$29,"mm-aaaa")</definedName>
    <definedName name="Fonte" localSheetId="1">'MM DE CÁLCULO'!#REF!</definedName>
    <definedName name="Fonte">'PLAN ORÇ'!$J1</definedName>
    <definedName name="nao" localSheetId="1">#REF!</definedName>
    <definedName name="nao">#REF!</definedName>
    <definedName name="_xlnm.Print_Titles" localSheetId="1">'MM DE CÁLCULO'!$1:$10</definedName>
    <definedName name="_xlnm.Print_Titles" localSheetId="0">'PLAN ORÇ'!$1:$12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3" i="7" l="1"/>
  <c r="F23" i="7"/>
  <c r="E23" i="7"/>
  <c r="D23" i="7"/>
  <c r="C23" i="7"/>
  <c r="B64" i="21" l="1"/>
  <c r="A6" i="7" l="1"/>
  <c r="E9" i="24" l="1"/>
  <c r="G20" i="7" l="1"/>
  <c r="G18" i="7"/>
  <c r="G16" i="7"/>
  <c r="G14" i="7"/>
  <c r="G12" i="7"/>
  <c r="G10" i="7"/>
  <c r="G8" i="7"/>
  <c r="C64" i="21"/>
  <c r="D64" i="21"/>
  <c r="E64" i="21"/>
  <c r="F64" i="21"/>
  <c r="B65" i="21"/>
  <c r="C65" i="21"/>
  <c r="D65" i="21"/>
  <c r="E65" i="21"/>
  <c r="F65" i="21"/>
  <c r="B66" i="21"/>
  <c r="C66" i="21"/>
  <c r="D66" i="21"/>
  <c r="E66" i="21"/>
  <c r="F66" i="21"/>
  <c r="B20" i="7"/>
  <c r="E68" i="21"/>
  <c r="E11" i="21"/>
  <c r="G78" i="21"/>
  <c r="G80" i="6" s="1"/>
  <c r="I80" i="6"/>
  <c r="A75" i="21"/>
  <c r="A76" i="21"/>
  <c r="A77" i="21"/>
  <c r="A78" i="21"/>
  <c r="B78" i="21"/>
  <c r="C78" i="21"/>
  <c r="D78" i="21"/>
  <c r="E78" i="21"/>
  <c r="F78" i="21"/>
  <c r="G27" i="26"/>
  <c r="H27" i="26" s="1"/>
  <c r="H31" i="26" s="1"/>
  <c r="H68" i="6" s="1"/>
  <c r="H29" i="26"/>
  <c r="H28" i="26"/>
  <c r="H18" i="26"/>
  <c r="H17" i="26"/>
  <c r="E11" i="27"/>
  <c r="E10" i="27"/>
  <c r="G16" i="26" s="1"/>
  <c r="H16" i="26" s="1"/>
  <c r="H20" i="26" s="1"/>
  <c r="H67" i="6" s="1"/>
  <c r="E9" i="27"/>
  <c r="G5" i="26" s="1"/>
  <c r="H5" i="26" s="1"/>
  <c r="H9" i="26" s="1"/>
  <c r="H66" i="6" s="1"/>
  <c r="H7" i="26"/>
  <c r="H6" i="26"/>
  <c r="J80" i="6" l="1"/>
  <c r="E14" i="21"/>
  <c r="G29" i="21" l="1"/>
  <c r="G28" i="21"/>
  <c r="G50" i="21"/>
  <c r="G19" i="21"/>
  <c r="G26" i="21"/>
  <c r="G14" i="21"/>
  <c r="A6" i="21" l="1"/>
  <c r="A5" i="21"/>
  <c r="G16" i="6"/>
  <c r="G21" i="21"/>
  <c r="G20" i="21"/>
  <c r="E19" i="21"/>
  <c r="G17" i="21"/>
  <c r="D22" i="21" l="1"/>
  <c r="G36" i="21"/>
  <c r="C23" i="21"/>
  <c r="G25" i="21"/>
  <c r="E25" i="21"/>
  <c r="G39" i="21"/>
  <c r="G41" i="6" s="1"/>
  <c r="B39" i="21"/>
  <c r="C39" i="21"/>
  <c r="D39" i="21"/>
  <c r="E39" i="21"/>
  <c r="F39" i="21"/>
  <c r="B38" i="21"/>
  <c r="A39" i="21"/>
  <c r="A40" i="21"/>
  <c r="A41" i="21"/>
  <c r="I41" i="6"/>
  <c r="E27" i="21"/>
  <c r="G27" i="21"/>
  <c r="G19" i="6"/>
  <c r="I19" i="6"/>
  <c r="B17" i="21"/>
  <c r="C17" i="21"/>
  <c r="D17" i="21"/>
  <c r="E17" i="21"/>
  <c r="F17" i="21"/>
  <c r="A17" i="21"/>
  <c r="G76" i="21"/>
  <c r="E67" i="21"/>
  <c r="B68" i="21"/>
  <c r="F68" i="21"/>
  <c r="A68" i="21"/>
  <c r="A69" i="21"/>
  <c r="A70" i="21"/>
  <c r="A71" i="21"/>
  <c r="A72" i="21"/>
  <c r="I70" i="6"/>
  <c r="J70" i="6" s="1"/>
  <c r="J19" i="6" l="1"/>
  <c r="J41" i="6"/>
  <c r="E60" i="21"/>
  <c r="E37" i="21"/>
  <c r="G47" i="21"/>
  <c r="E50" i="21"/>
  <c r="G40" i="21"/>
  <c r="G38" i="21"/>
  <c r="G37" i="21"/>
  <c r="E36" i="21"/>
  <c r="E26" i="21"/>
  <c r="E28" i="21"/>
  <c r="G41" i="21"/>
  <c r="G43" i="6" s="1"/>
  <c r="B41" i="21"/>
  <c r="C41" i="21"/>
  <c r="D41" i="21"/>
  <c r="E41" i="21"/>
  <c r="F41" i="21"/>
  <c r="I43" i="6"/>
  <c r="E34" i="21"/>
  <c r="G22" i="21"/>
  <c r="G35" i="21"/>
  <c r="G37" i="6" s="1"/>
  <c r="I37" i="6"/>
  <c r="A35" i="21"/>
  <c r="B35" i="21"/>
  <c r="C35" i="21"/>
  <c r="D35" i="21"/>
  <c r="E35" i="21"/>
  <c r="F35" i="21"/>
  <c r="G34" i="21"/>
  <c r="J43" i="6" l="1"/>
  <c r="J37" i="6"/>
  <c r="G33" i="21"/>
  <c r="E33" i="21"/>
  <c r="G32" i="21"/>
  <c r="G30" i="21"/>
  <c r="E32" i="21"/>
  <c r="E21" i="21"/>
  <c r="E30" i="21" l="1"/>
  <c r="G30" i="6"/>
  <c r="G23" i="21"/>
  <c r="G25" i="6" s="1"/>
  <c r="A5" i="7"/>
  <c r="A20" i="7"/>
  <c r="B18" i="7"/>
  <c r="A18" i="7"/>
  <c r="B16" i="7"/>
  <c r="A16" i="7"/>
  <c r="A14" i="7"/>
  <c r="B12" i="7"/>
  <c r="A12" i="7"/>
  <c r="B10" i="7"/>
  <c r="A10" i="7"/>
  <c r="B8" i="7"/>
  <c r="A8" i="7"/>
  <c r="G15" i="6"/>
  <c r="G17" i="6"/>
  <c r="G18" i="6"/>
  <c r="G21" i="6"/>
  <c r="G22" i="6"/>
  <c r="G23" i="6"/>
  <c r="G24" i="6"/>
  <c r="G27" i="6"/>
  <c r="G28" i="6"/>
  <c r="G29" i="6"/>
  <c r="G31" i="6"/>
  <c r="G32" i="6"/>
  <c r="G34" i="6"/>
  <c r="G35" i="6"/>
  <c r="G36" i="6"/>
  <c r="G38" i="6"/>
  <c r="G39" i="6"/>
  <c r="G40" i="6"/>
  <c r="G42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1" i="6"/>
  <c r="G62" i="6"/>
  <c r="G63" i="6"/>
  <c r="G64" i="6"/>
  <c r="G65" i="6"/>
  <c r="G66" i="6"/>
  <c r="G67" i="6"/>
  <c r="G68" i="6"/>
  <c r="G69" i="6"/>
  <c r="G71" i="6"/>
  <c r="G72" i="6"/>
  <c r="G73" i="6"/>
  <c r="G74" i="6"/>
  <c r="G76" i="6"/>
  <c r="G77" i="6"/>
  <c r="G78" i="6"/>
  <c r="G14" i="6"/>
  <c r="F13" i="21"/>
  <c r="E12" i="21"/>
  <c r="A13" i="21" l="1"/>
  <c r="B13" i="21"/>
  <c r="C13" i="21"/>
  <c r="D13" i="21"/>
  <c r="E13" i="21"/>
  <c r="A14" i="21"/>
  <c r="B14" i="21"/>
  <c r="C14" i="21"/>
  <c r="D14" i="21"/>
  <c r="F14" i="21"/>
  <c r="A15" i="21"/>
  <c r="B15" i="21"/>
  <c r="C15" i="21"/>
  <c r="D15" i="21"/>
  <c r="E15" i="21"/>
  <c r="F15" i="21"/>
  <c r="A16" i="21"/>
  <c r="B16" i="21"/>
  <c r="C16" i="21"/>
  <c r="D16" i="21"/>
  <c r="E16" i="21"/>
  <c r="F16" i="21"/>
  <c r="A18" i="21"/>
  <c r="E18" i="21"/>
  <c r="A19" i="21"/>
  <c r="B19" i="21"/>
  <c r="C19" i="21"/>
  <c r="D19" i="21"/>
  <c r="F19" i="21"/>
  <c r="A20" i="21"/>
  <c r="B20" i="21"/>
  <c r="C20" i="21"/>
  <c r="D20" i="21"/>
  <c r="E20" i="21"/>
  <c r="F20" i="21"/>
  <c r="A21" i="21"/>
  <c r="B21" i="21"/>
  <c r="C21" i="21"/>
  <c r="D21" i="21"/>
  <c r="F21" i="21"/>
  <c r="A22" i="21"/>
  <c r="B22" i="21"/>
  <c r="C22" i="21"/>
  <c r="E22" i="21"/>
  <c r="F22" i="21"/>
  <c r="A23" i="21"/>
  <c r="B23" i="21"/>
  <c r="D23" i="21"/>
  <c r="E23" i="21"/>
  <c r="F23" i="21"/>
  <c r="A24" i="21"/>
  <c r="E24" i="21"/>
  <c r="A25" i="21"/>
  <c r="B25" i="21"/>
  <c r="C25" i="21"/>
  <c r="D25" i="21"/>
  <c r="F25" i="21"/>
  <c r="A26" i="21"/>
  <c r="B26" i="21"/>
  <c r="C26" i="21"/>
  <c r="D26" i="21"/>
  <c r="F26" i="21"/>
  <c r="A27" i="21"/>
  <c r="B27" i="21"/>
  <c r="C27" i="21"/>
  <c r="D27" i="21"/>
  <c r="F27" i="21"/>
  <c r="A28" i="21"/>
  <c r="B28" i="21"/>
  <c r="C28" i="21"/>
  <c r="D28" i="21"/>
  <c r="F28" i="21"/>
  <c r="A29" i="21"/>
  <c r="B29" i="21"/>
  <c r="C29" i="21"/>
  <c r="D29" i="21"/>
  <c r="E29" i="21"/>
  <c r="F29" i="21"/>
  <c r="A30" i="21"/>
  <c r="B30" i="21"/>
  <c r="C30" i="21"/>
  <c r="D30" i="21"/>
  <c r="F30" i="21"/>
  <c r="A31" i="21"/>
  <c r="E31" i="21"/>
  <c r="A32" i="21"/>
  <c r="B32" i="21"/>
  <c r="C32" i="21"/>
  <c r="D32" i="21"/>
  <c r="F32" i="21"/>
  <c r="A33" i="21"/>
  <c r="B33" i="21"/>
  <c r="C33" i="21"/>
  <c r="D33" i="21"/>
  <c r="F33" i="21"/>
  <c r="A34" i="21"/>
  <c r="B34" i="21"/>
  <c r="C34" i="21"/>
  <c r="D34" i="21"/>
  <c r="F34" i="21"/>
  <c r="A36" i="21"/>
  <c r="B36" i="21"/>
  <c r="C36" i="21"/>
  <c r="D36" i="21"/>
  <c r="F36" i="21"/>
  <c r="A37" i="21"/>
  <c r="B37" i="21"/>
  <c r="C37" i="21"/>
  <c r="D37" i="21"/>
  <c r="F37" i="21"/>
  <c r="A38" i="21"/>
  <c r="C38" i="21"/>
  <c r="D38" i="21"/>
  <c r="E38" i="21"/>
  <c r="F38" i="21"/>
  <c r="B40" i="21"/>
  <c r="C40" i="21"/>
  <c r="D40" i="21"/>
  <c r="E40" i="21"/>
  <c r="F40" i="21"/>
  <c r="A42" i="21"/>
  <c r="E42" i="21"/>
  <c r="A43" i="21"/>
  <c r="B43" i="21"/>
  <c r="C43" i="21"/>
  <c r="D43" i="21"/>
  <c r="E43" i="21"/>
  <c r="F43" i="21"/>
  <c r="A44" i="21"/>
  <c r="B44" i="21"/>
  <c r="C44" i="21"/>
  <c r="D44" i="21"/>
  <c r="E44" i="21"/>
  <c r="F44" i="21"/>
  <c r="A45" i="21"/>
  <c r="B45" i="21"/>
  <c r="C45" i="21"/>
  <c r="D45" i="21"/>
  <c r="E45" i="21"/>
  <c r="F45" i="21"/>
  <c r="A46" i="21"/>
  <c r="B46" i="21"/>
  <c r="C46" i="21"/>
  <c r="D46" i="21"/>
  <c r="E46" i="21"/>
  <c r="F46" i="21"/>
  <c r="A47" i="21"/>
  <c r="B47" i="21"/>
  <c r="C47" i="21"/>
  <c r="D47" i="21"/>
  <c r="E47" i="21"/>
  <c r="F47" i="21"/>
  <c r="A48" i="21"/>
  <c r="B48" i="21"/>
  <c r="C48" i="21"/>
  <c r="D48" i="21"/>
  <c r="E48" i="21"/>
  <c r="F48" i="21"/>
  <c r="A49" i="21"/>
  <c r="B49" i="21"/>
  <c r="C49" i="21"/>
  <c r="D49" i="21"/>
  <c r="E49" i="21"/>
  <c r="F49" i="21"/>
  <c r="A50" i="21"/>
  <c r="B50" i="21"/>
  <c r="C50" i="21"/>
  <c r="D50" i="21"/>
  <c r="F50" i="21"/>
  <c r="A51" i="21"/>
  <c r="B51" i="21"/>
  <c r="C51" i="21"/>
  <c r="D51" i="21"/>
  <c r="E51" i="21"/>
  <c r="F51" i="21"/>
  <c r="A52" i="21"/>
  <c r="B52" i="21"/>
  <c r="C52" i="21"/>
  <c r="D52" i="21"/>
  <c r="E52" i="21"/>
  <c r="F52" i="21"/>
  <c r="A53" i="21"/>
  <c r="B53" i="21"/>
  <c r="C53" i="21"/>
  <c r="D53" i="21"/>
  <c r="E53" i="21"/>
  <c r="F53" i="21"/>
  <c r="A54" i="21"/>
  <c r="B54" i="21"/>
  <c r="C54" i="21"/>
  <c r="D54" i="21"/>
  <c r="E54" i="21"/>
  <c r="F54" i="21"/>
  <c r="A55" i="21"/>
  <c r="B55" i="21"/>
  <c r="C55" i="21"/>
  <c r="D55" i="21"/>
  <c r="E55" i="21"/>
  <c r="F55" i="21"/>
  <c r="A56" i="21"/>
  <c r="B56" i="21"/>
  <c r="C56" i="21"/>
  <c r="D56" i="21"/>
  <c r="E56" i="21"/>
  <c r="F56" i="21"/>
  <c r="A57" i="21"/>
  <c r="B57" i="21"/>
  <c r="C57" i="21"/>
  <c r="D57" i="21"/>
  <c r="E57" i="21"/>
  <c r="F57" i="21"/>
  <c r="A58" i="21"/>
  <c r="E58" i="21"/>
  <c r="A59" i="21"/>
  <c r="B59" i="21"/>
  <c r="C59" i="21"/>
  <c r="D59" i="21"/>
  <c r="E59" i="21"/>
  <c r="F59" i="21"/>
  <c r="A60" i="21"/>
  <c r="B60" i="21"/>
  <c r="C60" i="21"/>
  <c r="D60" i="21"/>
  <c r="F60" i="21"/>
  <c r="A61" i="21"/>
  <c r="B61" i="21"/>
  <c r="C61" i="21"/>
  <c r="D61" i="21"/>
  <c r="E61" i="21"/>
  <c r="F61" i="21"/>
  <c r="A62" i="21"/>
  <c r="B62" i="21"/>
  <c r="C62" i="21"/>
  <c r="D62" i="21"/>
  <c r="E62" i="21"/>
  <c r="F62" i="21"/>
  <c r="A63" i="21"/>
  <c r="B63" i="21"/>
  <c r="C63" i="21"/>
  <c r="D63" i="21"/>
  <c r="E63" i="21"/>
  <c r="F63" i="21"/>
  <c r="A64" i="21"/>
  <c r="A65" i="21"/>
  <c r="A66" i="21"/>
  <c r="A67" i="21"/>
  <c r="B67" i="21"/>
  <c r="C67" i="21"/>
  <c r="D67" i="21"/>
  <c r="F67" i="21"/>
  <c r="B69" i="21"/>
  <c r="C69" i="21"/>
  <c r="D69" i="21"/>
  <c r="E69" i="21"/>
  <c r="F69" i="21"/>
  <c r="B70" i="21"/>
  <c r="C70" i="21"/>
  <c r="D70" i="21"/>
  <c r="E70" i="21"/>
  <c r="F70" i="21"/>
  <c r="B71" i="21"/>
  <c r="C71" i="21"/>
  <c r="D71" i="21"/>
  <c r="E71" i="21"/>
  <c r="F71" i="21"/>
  <c r="B72" i="21"/>
  <c r="C72" i="21"/>
  <c r="D72" i="21"/>
  <c r="E72" i="21"/>
  <c r="F72" i="21"/>
  <c r="A73" i="21"/>
  <c r="E73" i="21"/>
  <c r="A74" i="21"/>
  <c r="B74" i="21"/>
  <c r="C74" i="21"/>
  <c r="D74" i="21"/>
  <c r="E74" i="21"/>
  <c r="F74" i="21"/>
  <c r="B75" i="21"/>
  <c r="C75" i="21"/>
  <c r="D75" i="21"/>
  <c r="E75" i="21"/>
  <c r="F75" i="21"/>
  <c r="B76" i="21"/>
  <c r="C76" i="21"/>
  <c r="D76" i="21"/>
  <c r="E76" i="21"/>
  <c r="F76" i="21"/>
  <c r="B77" i="21"/>
  <c r="C77" i="21"/>
  <c r="D77" i="21"/>
  <c r="E77" i="21"/>
  <c r="F77" i="21"/>
  <c r="B12" i="21"/>
  <c r="C12" i="21"/>
  <c r="D12" i="21"/>
  <c r="F12" i="21"/>
  <c r="A12" i="21"/>
  <c r="A11" i="21"/>
  <c r="G77" i="21"/>
  <c r="G79" i="6" s="1"/>
  <c r="I78" i="6"/>
  <c r="J78" i="6" s="1"/>
  <c r="I25" i="6" l="1"/>
  <c r="J25" i="6" l="1"/>
  <c r="I22" i="6" l="1"/>
  <c r="J22" i="6" s="1"/>
  <c r="I14" i="6" l="1"/>
  <c r="J14" i="6" s="1"/>
  <c r="I79" i="6" l="1"/>
  <c r="J79" i="6" s="1"/>
  <c r="I71" i="6"/>
  <c r="J71" i="6" s="1"/>
  <c r="I69" i="6"/>
  <c r="J69" i="6" s="1"/>
  <c r="I66" i="6"/>
  <c r="J66" i="6" s="1"/>
  <c r="I67" i="6"/>
  <c r="J67" i="6" s="1"/>
  <c r="I68" i="6"/>
  <c r="J68" i="6" s="1"/>
  <c r="I72" i="6"/>
  <c r="J72" i="6" s="1"/>
  <c r="I73" i="6"/>
  <c r="J73" i="6" s="1"/>
  <c r="I74" i="6"/>
  <c r="J74" i="6" s="1"/>
  <c r="I52" i="6"/>
  <c r="I57" i="6"/>
  <c r="J57" i="6" s="1"/>
  <c r="I56" i="6"/>
  <c r="J56" i="6" s="1"/>
  <c r="I55" i="6"/>
  <c r="J55" i="6" s="1"/>
  <c r="I58" i="6"/>
  <c r="J58" i="6" s="1"/>
  <c r="I59" i="6"/>
  <c r="J59" i="6" s="1"/>
  <c r="J52" i="6" l="1"/>
  <c r="I29" i="6" l="1"/>
  <c r="J29" i="6" s="1"/>
  <c r="I31" i="6"/>
  <c r="J31" i="6" s="1"/>
  <c r="I30" i="6"/>
  <c r="J30" i="6" s="1"/>
  <c r="I32" i="6"/>
  <c r="J32" i="6" s="1"/>
  <c r="I28" i="6"/>
  <c r="J28" i="6" s="1"/>
  <c r="I27" i="6"/>
  <c r="J27" i="6" s="1"/>
  <c r="I36" i="6"/>
  <c r="J36" i="6" s="1"/>
  <c r="I24" i="6"/>
  <c r="I23" i="6"/>
  <c r="J23" i="6" s="1"/>
  <c r="I21" i="6"/>
  <c r="B14" i="7"/>
  <c r="I39" i="6"/>
  <c r="J39" i="6" s="1"/>
  <c r="I40" i="6"/>
  <c r="J40" i="6" s="1"/>
  <c r="I42" i="6"/>
  <c r="J42" i="6" s="1"/>
  <c r="I45" i="6"/>
  <c r="J45" i="6" s="1"/>
  <c r="I46" i="6"/>
  <c r="J46" i="6" s="1"/>
  <c r="I47" i="6"/>
  <c r="J47" i="6" s="1"/>
  <c r="I48" i="6"/>
  <c r="J48" i="6" s="1"/>
  <c r="I49" i="6"/>
  <c r="J49" i="6" s="1"/>
  <c r="I50" i="6"/>
  <c r="J50" i="6" s="1"/>
  <c r="I51" i="6"/>
  <c r="J51" i="6" s="1"/>
  <c r="I53" i="6"/>
  <c r="J53" i="6" s="1"/>
  <c r="I54" i="6"/>
  <c r="J54" i="6" s="1"/>
  <c r="I61" i="6"/>
  <c r="J61" i="6" s="1"/>
  <c r="I62" i="6"/>
  <c r="J62" i="6" s="1"/>
  <c r="I63" i="6"/>
  <c r="J63" i="6" s="1"/>
  <c r="I64" i="6"/>
  <c r="J64" i="6" s="1"/>
  <c r="I65" i="6"/>
  <c r="J65" i="6" s="1"/>
  <c r="I76" i="6"/>
  <c r="J76" i="6" s="1"/>
  <c r="I77" i="6"/>
  <c r="J77" i="6" s="1"/>
  <c r="I38" i="6"/>
  <c r="J38" i="6" s="1"/>
  <c r="I34" i="6"/>
  <c r="J34" i="6" s="1"/>
  <c r="I35" i="6"/>
  <c r="J35" i="6" s="1"/>
  <c r="I18" i="6"/>
  <c r="J18" i="6" s="1"/>
  <c r="J33" i="6" l="1"/>
  <c r="C15" i="7" s="1"/>
  <c r="J75" i="6"/>
  <c r="C21" i="7" s="1"/>
  <c r="J26" i="6"/>
  <c r="C13" i="7" s="1"/>
  <c r="J60" i="6"/>
  <c r="J44" i="6"/>
  <c r="C17" i="7" s="1"/>
  <c r="J24" i="6"/>
  <c r="J21" i="6"/>
  <c r="C19" i="7" l="1"/>
  <c r="E19" i="7" s="1"/>
  <c r="E17" i="7"/>
  <c r="F17" i="7"/>
  <c r="D17" i="7"/>
  <c r="E13" i="7"/>
  <c r="D13" i="7"/>
  <c r="J20" i="6"/>
  <c r="C11" i="7" s="1"/>
  <c r="F19" i="7" l="1"/>
  <c r="G13" i="7"/>
  <c r="G17" i="7"/>
  <c r="D19" i="7"/>
  <c r="F15" i="7"/>
  <c r="D15" i="7"/>
  <c r="E15" i="7"/>
  <c r="D11" i="7"/>
  <c r="E11" i="7"/>
  <c r="I15" i="6"/>
  <c r="J15" i="6" s="1"/>
  <c r="I16" i="6"/>
  <c r="J16" i="6" s="1"/>
  <c r="I17" i="6"/>
  <c r="J17" i="6" s="1"/>
  <c r="G11" i="7" l="1"/>
  <c r="G19" i="7"/>
  <c r="G15" i="7"/>
  <c r="J13" i="6"/>
  <c r="J81" i="6" s="1"/>
  <c r="C9" i="7" l="1"/>
  <c r="E5" i="7"/>
  <c r="F21" i="7"/>
  <c r="E21" i="7"/>
  <c r="D9" i="7" l="1"/>
  <c r="E9" i="7"/>
  <c r="E22" i="7" s="1"/>
  <c r="F9" i="7"/>
  <c r="F22" i="7" s="1"/>
  <c r="C8" i="7"/>
  <c r="D21" i="7"/>
  <c r="G21" i="7" s="1"/>
  <c r="G9" i="7" l="1"/>
  <c r="D22" i="7"/>
  <c r="G22" i="7" s="1"/>
  <c r="C10" i="7"/>
  <c r="C22" i="7" s="1"/>
  <c r="C14" i="7"/>
  <c r="C16" i="7"/>
  <c r="C20" i="7"/>
  <c r="C12" i="7"/>
  <c r="C18" i="7"/>
</calcChain>
</file>

<file path=xl/sharedStrings.xml><?xml version="1.0" encoding="utf-8"?>
<sst xmlns="http://schemas.openxmlformats.org/spreadsheetml/2006/main" count="640" uniqueCount="396">
  <si>
    <t>ITEM</t>
  </si>
  <si>
    <t>DESCRIÇÃO</t>
  </si>
  <si>
    <t>PLANILHA ORÇAMENTÁRIA DE CUSTOS</t>
  </si>
  <si>
    <t>CÓDIGO</t>
  </si>
  <si>
    <t>DIRETA</t>
  </si>
  <si>
    <t>INDIRETA</t>
  </si>
  <si>
    <t>(    )</t>
  </si>
  <si>
    <t>UND.</t>
  </si>
  <si>
    <t>QUANT.</t>
  </si>
  <si>
    <t>SERVIÇOS PRELIMINARES</t>
  </si>
  <si>
    <t>TOTAL GERAL</t>
  </si>
  <si>
    <t>CRONOGRAMA FÍSICO-FINANCEIRO</t>
  </si>
  <si>
    <t>FÍSICO / FINANCEIRO</t>
  </si>
  <si>
    <t>TOTAL</t>
  </si>
  <si>
    <t>BDI</t>
  </si>
  <si>
    <t>kg</t>
  </si>
  <si>
    <t>m³</t>
  </si>
  <si>
    <t>m²</t>
  </si>
  <si>
    <t>m</t>
  </si>
  <si>
    <t>FONTE</t>
  </si>
  <si>
    <t>SETOP</t>
  </si>
  <si>
    <t>4.1</t>
  </si>
  <si>
    <t>6.1</t>
  </si>
  <si>
    <t>4</t>
  </si>
  <si>
    <t>5</t>
  </si>
  <si>
    <t>6</t>
  </si>
  <si>
    <t>VALOR TOTAL:</t>
  </si>
  <si>
    <t xml:space="preserve">OBRA </t>
  </si>
  <si>
    <t>OBRA: REFORMA E CONSTRUÇÃO DA PRAÇA CEL. ANTONIO BARBOSA</t>
  </si>
  <si>
    <t>LOCAL: PRAÇA CEL. ANTONIO BARBOSA - SERRANIA / MG</t>
  </si>
  <si>
    <t>mês</t>
  </si>
  <si>
    <t>1.1</t>
  </si>
  <si>
    <t>1.2</t>
  </si>
  <si>
    <t>1.3</t>
  </si>
  <si>
    <t>1.4</t>
  </si>
  <si>
    <t>2.1</t>
  </si>
  <si>
    <t>2.2</t>
  </si>
  <si>
    <t>2.3</t>
  </si>
  <si>
    <t>4.2</t>
  </si>
  <si>
    <t>5.1</t>
  </si>
  <si>
    <t>5.2</t>
  </si>
  <si>
    <t>3.1</t>
  </si>
  <si>
    <t>3.2</t>
  </si>
  <si>
    <t>3.3</t>
  </si>
  <si>
    <t>3.4</t>
  </si>
  <si>
    <t>M</t>
  </si>
  <si>
    <t>2.4</t>
  </si>
  <si>
    <t>2.5</t>
  </si>
  <si>
    <t>5.3</t>
  </si>
  <si>
    <t>ED-50145</t>
  </si>
  <si>
    <t>CONTAINER (6,0X2,3X2,5M) COM ISOLAMENTO TÉRMICO - DEPÓSITO E FERRAMENTARIA COM LAVATÓRIO</t>
  </si>
  <si>
    <t xml:space="preserve">mês </t>
  </si>
  <si>
    <t>ED-50137</t>
  </si>
  <si>
    <t>ED-50163</t>
  </si>
  <si>
    <t>TAPUME COM TELA DE POLIETILENO</t>
  </si>
  <si>
    <t>U N</t>
  </si>
  <si>
    <t>ED-50155</t>
  </si>
  <si>
    <t>BANHEIRO QUÍMICO 110 X 120 X 230 CM COM MANUTENÇÃO</t>
  </si>
  <si>
    <t>ED-51110</t>
  </si>
  <si>
    <t>ESCAVAÇÃO MANUAL DE TERRA (DESATERRO MANUAL)</t>
  </si>
  <si>
    <t>ED-51122</t>
  </si>
  <si>
    <t>REGULARIZAÇÃO E COMPACTAÇÃO DE TERRENO MANUAL, COM SOQUETE</t>
  </si>
  <si>
    <t>ED-50566</t>
  </si>
  <si>
    <t>CONTRAPISO DESEMPENADO COM ARGAMASSA, TRAÇO 1:3 (CIMENTO E AREIA), ESP. 20MM</t>
  </si>
  <si>
    <t>ED-49813</t>
  </si>
  <si>
    <t>LASTRO DE BRITA 2 OU 3 APILOADO MANUALMENTE</t>
  </si>
  <si>
    <t>ED-50251</t>
  </si>
  <si>
    <t>ED-48213</t>
  </si>
  <si>
    <t>ED-50730</t>
  </si>
  <si>
    <t>ED-50170</t>
  </si>
  <si>
    <t>ED-50764</t>
  </si>
  <si>
    <t>ED-50750</t>
  </si>
  <si>
    <t>ED-50025</t>
  </si>
  <si>
    <t>FORNECIMENTO E ASSENTAMENTO DE TUBO PVC RÍGIDO SOLDÁVEL, ÁGUA FRIA, DN 85 MM (3"), INCLUSIVE CONEXÕES</t>
  </si>
  <si>
    <t>ED-50023</t>
  </si>
  <si>
    <t>FORNECIMENTO E ASSENTAMENTO DE TUBO PVC RÍGIDO SOLDÁVEL, ÁGUA FRIA, DN 60 MM (2"), INCLUSIVE CONEXÕES</t>
  </si>
  <si>
    <t>ED-50022</t>
  </si>
  <si>
    <t>FORNECIMENTO E ASSENTAMENTO DE TUBO PVC RÍGIDO SOLDÁVEL, ÁGUA FRIA, DN 50 MM (1.1/2"), INCLUSIVE CONEXÕES</t>
  </si>
  <si>
    <t>ED-50021</t>
  </si>
  <si>
    <t>FORNECIMENTO E ASSENTAMENTO DE TUBO PVC RÍGIDO SOLDÁVEL, ÁGUA FRIA, DN 40 MM (1.1/4"), INCLUSIVE CONEXÕES</t>
  </si>
  <si>
    <t>ED-50019</t>
  </si>
  <si>
    <t>FORNECIMENTO E ASSENTAMENTO DE TUBO PVC RÍGIDO SOLDÁVEL, ÁGUA FRIA, DN 25 MM (3/4") , INCLUSIVE CONEXÕES</t>
  </si>
  <si>
    <t>ED-49977</t>
  </si>
  <si>
    <t>ED-49338</t>
  </si>
  <si>
    <t>FIO RÍGIDO ISOLAÇÃO EM PVC 450/750V # 6 MM2</t>
  </si>
  <si>
    <t>ED-49337</t>
  </si>
  <si>
    <t>FIO RÍGIDO ISOLAÇÃO EM PVC 450/750V # 4 MM2</t>
  </si>
  <si>
    <t>ED-49336</t>
  </si>
  <si>
    <t>FIO RÍGIDO ISOLAÇÃO EM PVC 450/750V # 2,5 MM2</t>
  </si>
  <si>
    <t>DIVERSOS</t>
  </si>
  <si>
    <t>ED-50949</t>
  </si>
  <si>
    <t>ESCADA MARINHEIRO - TUBO GALVANIZADO D = 3/4" E D = 1/2"</t>
  </si>
  <si>
    <t>ED-50266</t>
  </si>
  <si>
    <t>LIMPEZA GERAL DE OBRA</t>
  </si>
  <si>
    <t>1.5</t>
  </si>
  <si>
    <t>1.6</t>
  </si>
  <si>
    <t>7</t>
  </si>
  <si>
    <t>6.2</t>
  </si>
  <si>
    <t>6.3</t>
  </si>
  <si>
    <t>6.4</t>
  </si>
  <si>
    <t>6.5</t>
  </si>
  <si>
    <t>6.6</t>
  </si>
  <si>
    <t>6.7</t>
  </si>
  <si>
    <t>6.8</t>
  </si>
  <si>
    <t>6.10</t>
  </si>
  <si>
    <t>6.11</t>
  </si>
  <si>
    <t>6.12</t>
  </si>
  <si>
    <t>7.1</t>
  </si>
  <si>
    <t>7.2</t>
  </si>
  <si>
    <t>3.5</t>
  </si>
  <si>
    <t>5.4</t>
  </si>
  <si>
    <t>5.5</t>
  </si>
  <si>
    <t>5.6</t>
  </si>
  <si>
    <t>5.7</t>
  </si>
  <si>
    <t>5.8</t>
  </si>
  <si>
    <t>ED-49867</t>
  </si>
  <si>
    <t>CONJUNTO ELEVATÓRIO MOTOR-BOMBA (CENTRÍFUGA) DE 5 HP</t>
  </si>
  <si>
    <t>ED-49860</t>
  </si>
  <si>
    <t>MOTO-BOMBA 0,5 CV VM = 5M3/H 1 1/2" R = 1 1/2", TRIFÁSICA</t>
  </si>
  <si>
    <t>ED-50355</t>
  </si>
  <si>
    <t>ED-50358</t>
  </si>
  <si>
    <t>ED-48257</t>
  </si>
  <si>
    <t>ED-49985</t>
  </si>
  <si>
    <t>INSTALAÇÕES ELÉTRICAS</t>
  </si>
  <si>
    <t>INSTALAÇÕES HIDRAÚLICAS</t>
  </si>
  <si>
    <t>ED-49507</t>
  </si>
  <si>
    <t>QUADRO DE COMANDO PARA BOMBA P = 0,5 CV, RECALQUE</t>
  </si>
  <si>
    <t>ED-49308</t>
  </si>
  <si>
    <t>ED-49309</t>
  </si>
  <si>
    <t>ED-49196</t>
  </si>
  <si>
    <t>ED-49531</t>
  </si>
  <si>
    <t>TOMADA SIMPLES - 2P + T - 20A COM PLACA</t>
  </si>
  <si>
    <t>ED-49260</t>
  </si>
  <si>
    <t>DISJUNTOR TRIPOLAR TERMOMAGNÉTICO 10KA, DE 60A</t>
  </si>
  <si>
    <t>ED-49499</t>
  </si>
  <si>
    <t>QUADRO DE DISTRIBUIÇÃO PARA 12 MÓDULOS COM BARRAMENTO E CHAVE</t>
  </si>
  <si>
    <t>REVESTIMENTO COM PASTILHAS DE PORCELANA, ASSENTADO COM ARGAMASSA PRÉ-FABRICADA, INCLUSIVE REJUNTAMENTO</t>
  </si>
  <si>
    <t>REGISTRO DE GAVETA BRUTO D = 40 MM (1 1/2") - PADRÃO MÉDIO (FONTE + CASA DE MAQUINA)</t>
  </si>
  <si>
    <t>REGISTRO DE GAVETA BRUTO D = 100 MM (4") - PADRÃO MÉDIO (FONTE)</t>
  </si>
  <si>
    <t>VÁLVULA DE RETENÇÃO HORIZONTAL OU VERTICAL, Ø 50 MM (2") (CASA DE MAQUINA)</t>
  </si>
  <si>
    <t>VÁLVULA DE RETENÇÃO HORIZONTAL OU VERTICAL, Ø 100 MM (4") (FONTE)</t>
  </si>
  <si>
    <t>FILTRO TIPO "Y" EM BRONZE, DIÂMETRO DE 1 1/4" NPT (CASA DE MAQUINA)</t>
  </si>
  <si>
    <t>REGIÃO/MÊS DE REFERÊNCIA:  SETOP SUL SEM DESON.-JANEIRO 2019</t>
  </si>
  <si>
    <t>COTAÇÃO</t>
  </si>
  <si>
    <t>(  X  )</t>
  </si>
  <si>
    <t>PRAZO DE EXECUÇÃO: 03 MESES</t>
  </si>
  <si>
    <t>MEMÓRIA DE CÁLCULO</t>
  </si>
  <si>
    <t xml:space="preserve">FORMA DE
EXECUÇÃO: </t>
  </si>
  <si>
    <t>PREÇOS</t>
  </si>
  <si>
    <t>UNITÁRIO
 S/ BDI</t>
  </si>
  <si>
    <t>UNITÁRIO
C/ BDI</t>
  </si>
  <si>
    <t>ISS:</t>
  </si>
  <si>
    <t>ANTIGO</t>
  </si>
  <si>
    <t>NOVO</t>
  </si>
  <si>
    <t>IIO-CON-045</t>
  </si>
  <si>
    <t>IIO-CON-005</t>
  </si>
  <si>
    <t>IIO-TAP-026</t>
  </si>
  <si>
    <t>ED-50152</t>
  </si>
  <si>
    <t>IIO-PLA-005</t>
  </si>
  <si>
    <t>FORNECIMENTO E COLOCAÇÃO DE PLACA DE OBRA EM CHAPA GALVANIZADA (3,00X1,50M) - EM CHAPA GALVANIZADA 0,26 AFIXADAS COM REBITES 540E PARAFUSOS 3/8, EM ESTRUTURA METÁLICA VIGA U2" ENRIJECIDA COM METALON 20X20, SUPORTE EM EUCALIPTO AUTOCLAVADO PINTADAS</t>
  </si>
  <si>
    <t>IO-SAN-005</t>
  </si>
  <si>
    <t>TER-ESC-050</t>
  </si>
  <si>
    <t>TRA-CAM-005</t>
  </si>
  <si>
    <t>ED-51127</t>
  </si>
  <si>
    <t>TRANSPORTE DE MATERIAL DE QUALQUER NATUREZA EM CAMINHÃO DMT &lt;= 1 KM (DENTRO DO PERÍMETRO URBANO)</t>
  </si>
  <si>
    <t>TRA-CAR-005</t>
  </si>
  <si>
    <t>ED-51131</t>
  </si>
  <si>
    <t>CARGA DE MATERIAL DE QUALQUER NATUREZA SOBRE CAMINHÃO - MANUAL</t>
  </si>
  <si>
    <t>TER-REG-005</t>
  </si>
  <si>
    <t>PIS-CON-005</t>
  </si>
  <si>
    <t>TER-REA-005</t>
  </si>
  <si>
    <t>ED-51120</t>
  </si>
  <si>
    <t>REATERRO MANUAL DE VALA</t>
  </si>
  <si>
    <t>FUN-LAS-010</t>
  </si>
  <si>
    <t>EST-FOR-010</t>
  </si>
  <si>
    <t>ED-49644</t>
  </si>
  <si>
    <t>FORMA E DESFORMA DE COMPENSADO RESINADO, ESP.10MM, REAPROVEITAMENTO (3X), EXCLUSIVE ESCORAMENTO</t>
  </si>
  <si>
    <t>EST-CON-035</t>
  </si>
  <si>
    <t>FORNECIMENTO DE CONCRETO ESTRUTURAL, PREPARADO EM OBRA, COM FCK 25MPA, INCLUSIVE LANÇAMENTO, ADENSAMENTO E ACABAMENTO</t>
  </si>
  <si>
    <t>ED-49619</t>
  </si>
  <si>
    <t>ED-48295</t>
  </si>
  <si>
    <t>ARM-AÇO-005</t>
  </si>
  <si>
    <t>CORTE, DOBRA E MONTAGEM DE AÇO CA-50 DIÂMETRO (6,3MM A 12,5MM)</t>
  </si>
  <si>
    <t>ED-48297</t>
  </si>
  <si>
    <t>ARM-AÇO-015</t>
  </si>
  <si>
    <t>CORTE, DOBRA E MONTAGEM DE AÇO CA-60 DIÂMETRO (4,2MM A 5,0MM)</t>
  </si>
  <si>
    <t>ED-48214</t>
  </si>
  <si>
    <t>ALV-EST-015</t>
  </si>
  <si>
    <t>ALVENARIA DE BLOCO DE CONCRETO CHEIO COM ARMAÇÃO, EM CONCRETO COM FCK15MPA, ESP. 19CM, PARA REVESTIMENTO, INCLUSIVE ARGAMASSA PARA ASSENTAMENTO (DETALHED-CADERNO SEDS)</t>
  </si>
  <si>
    <t>TRABALHOS EM TERRA</t>
  </si>
  <si>
    <t>ESTRUTURAS EM CONCRETO ARMADO</t>
  </si>
  <si>
    <t>ALVENARIAS E PISOS</t>
  </si>
  <si>
    <t>3.6</t>
  </si>
  <si>
    <t>ESCORAMENTO PARA LAJE PRÉ MOLDADA EM TABUAS DE PINHO, INCLUSIVE RETIRADA</t>
  </si>
  <si>
    <t>4.3</t>
  </si>
  <si>
    <t>4.4</t>
  </si>
  <si>
    <t>4.5</t>
  </si>
  <si>
    <t>4.6</t>
  </si>
  <si>
    <t>4.7</t>
  </si>
  <si>
    <t>4.8</t>
  </si>
  <si>
    <t>4.9</t>
  </si>
  <si>
    <t>4.10</t>
  </si>
  <si>
    <t>5.9</t>
  </si>
  <si>
    <t>5.10</t>
  </si>
  <si>
    <t>5.11</t>
  </si>
  <si>
    <t>5.12</t>
  </si>
  <si>
    <t>5.13</t>
  </si>
  <si>
    <t>5.14</t>
  </si>
  <si>
    <t>5.15</t>
  </si>
  <si>
    <t>6.13</t>
  </si>
  <si>
    <t>6.14</t>
  </si>
  <si>
    <t>REV-CHA-015</t>
  </si>
  <si>
    <t>CHAPISCO COM ARGAMASSA, TRAÇO1:2:3 (CIMENTO, AREIA E PEDRISCO), APLICADO COM COLHER, ESP.5MM, PREPARO MECÂNICO</t>
  </si>
  <si>
    <t>IMP-CAM-005</t>
  </si>
  <si>
    <t>REV-REB-025</t>
  </si>
  <si>
    <t>REV-PAS-010</t>
  </si>
  <si>
    <t>HID-TUB-041</t>
  </si>
  <si>
    <t>ED-50026</t>
  </si>
  <si>
    <t>FORNECIMENTO E ASSENTAMENTO DE TUBO PVC RÍGIDO SOLDÁVEL, ÁGUA FRIA, DN 110 MM (4"), INCLUSIVE CONEXÕES</t>
  </si>
  <si>
    <t>HID-TUB-040</t>
  </si>
  <si>
    <t>HID-TUB-030</t>
  </si>
  <si>
    <t>HID-TUB-035</t>
  </si>
  <si>
    <t>FORNECIMENTOEASSENTAMENTODETUBOPVCRÍGIDOSOLDÁVEL, ÁGUA FRIA, DN 75 MM (2.1/2"), INCLUSIVE CONEXÕES</t>
  </si>
  <si>
    <t>ED-50024</t>
  </si>
  <si>
    <t>HID-TUB-025</t>
  </si>
  <si>
    <t>HID-TUB-020</t>
  </si>
  <si>
    <t>HID-TUB-010</t>
  </si>
  <si>
    <t>HID-REG-035</t>
  </si>
  <si>
    <t>HID-REG-055</t>
  </si>
  <si>
    <t>MET-VAL-040</t>
  </si>
  <si>
    <t>ED-50352</t>
  </si>
  <si>
    <t>VÁLVULA DE RETENÇÃO HORIZONTAL OU VERTICAL, Ø32MM (1 1/4")</t>
  </si>
  <si>
    <t>MET-VAL-055</t>
  </si>
  <si>
    <t>MET-VAL-070</t>
  </si>
  <si>
    <t>ARC-FIL-020</t>
  </si>
  <si>
    <t>HID-BOM-040</t>
  </si>
  <si>
    <t>HID-BOM-015</t>
  </si>
  <si>
    <t>ELE-CXS-205</t>
  </si>
  <si>
    <t>ELE-TOM-015</t>
  </si>
  <si>
    <t>ELE-FIO-020</t>
  </si>
  <si>
    <t>ELE-FIO-015</t>
  </si>
  <si>
    <t>ELE-FIO-010</t>
  </si>
  <si>
    <t>ELE-DIS-043</t>
  </si>
  <si>
    <t>ELE-QUA-006</t>
  </si>
  <si>
    <t>ELE-ELE-015</t>
  </si>
  <si>
    <t>ELE-ELE-010</t>
  </si>
  <si>
    <t>ELE-QUA-035</t>
  </si>
  <si>
    <t>SER-ALÇ-010</t>
  </si>
  <si>
    <t>ED-50924</t>
  </si>
  <si>
    <t>ALÇAPÃO 80X80CM COM QUADRO DE CANTONEIRA METÁLICA 1"X1/8", TAMPA EM CANTONEIRA 7/8" X 1/8" E CHAPA METÁLICA ENRIJECIDA POR PERFIL "T</t>
  </si>
  <si>
    <t>SER-ESC-010</t>
  </si>
  <si>
    <t>FÓRMULA/MEMÓRIA</t>
  </si>
  <si>
    <t>LIM-GER-005</t>
  </si>
  <si>
    <t>TIPO</t>
  </si>
  <si>
    <t>OBSERVAÇÕES SETOP</t>
  </si>
  <si>
    <t>-</t>
  </si>
  <si>
    <t>por três meses que é o prazo de execução das obras</t>
  </si>
  <si>
    <t>MÊS 01</t>
  </si>
  <si>
    <t>MÊS 02</t>
  </si>
  <si>
    <t>MÊS 03</t>
  </si>
  <si>
    <t>mobilização no início das obras + desmobilização no término das obras</t>
  </si>
  <si>
    <t>1 placa</t>
  </si>
  <si>
    <t>(1,55 x 3,40) + (1,00 x 2,20) - reaterro sobre laje da casa de máquina adjacente ao alçapão (volume geométrico)</t>
  </si>
  <si>
    <t>140,20 - 10% - aço do radier da casa de máquina conforme projeto estrutural desenho 01/02 + 
+  27,10 - 10% - aço das vigas baldrame da casa de máquina conforme projeto estrutural desenho 01/02 + 
+ 24,60 - 10% - aço dos pilares da casa de máquina conforme projeto estrutural desenho 01/02 + 
+ 22,40 - 10% - aço das vigas do respaldo da casa de máquina conforme projeto estrutural desenho 02/02 + 
+ 34,40 - 10% - aço da laje da casa de máquina conforme projeto estrutural desenho 02/02 + 
+ 651,00 - 10% - aço do radier da fonte conforme projeto estrutural desenho 02/02</t>
  </si>
  <si>
    <t>10,80 - 10% - aço das vigas baldrame da casa de máquina conforme projeto estrutural desenho 01/02 +
+ 8,70 - 10% - aço dos pilares da casa de máquina conforme projeto estrutural desenho 01/02 + 
+ 10,80 - 10% - aço das vigas do respaldo da casa de máquina conforme projeto estrutural desenho 02/02</t>
  </si>
  <si>
    <t>1,39 - concreto do radier da casa de máquina conforme projeto estrutural desenho 01/02 +
+ 0,69 - concreto das vigas baldrame da casa de máquina conforme projeto estrutural desenho 01/02 +
+ 0,33 - concreto dos pilares da casa de máquina conforme projeto estrutural desenho 02/02 +
+ 0,69 -  concreto das vigas do respaldo da casa de máquina conforme projeto estrutural desenho 02/02 +
+ 1,26 - concreto da laje da casa de máquina conforme projeto estrutural desenho 02/02 +
+ 7,26 - concreto do radier da fonte conforme projeto estrutural desenho 02/02</t>
  </si>
  <si>
    <t>ALV-EST-010</t>
  </si>
  <si>
    <t>ALVENARIA DE BLOCO DE CONCRETO CHEIO COM ARMAÇÃO, EM CONCRETO COM FCK 15MPA, ESP. 14CM, PARA REVESTIMENTO, INCLUSIVE ARGAMASSA PARA ASSENTAMENTO (DETALHE D - CADERNO SEDS)</t>
  </si>
  <si>
    <t>(1,08 + 1,08 + 0,80 + 0,80) x 0,30 - mureta do alçapão</t>
  </si>
  <si>
    <t>CAMADA DE REGULARIZAÇÃO ARGAMASSA TRAÇO 1:3, ESPESSURA MÉDIA 3,0 CM</t>
  </si>
  <si>
    <t>(2,31 + 2,31 + 3,01 + 3,01) x 2,70 - alvenaria da casa de máquina + 
+ (2 x 3,1416 x 3,38 x 0,55)  - alvenaria do espelho d'água</t>
  </si>
  <si>
    <t>2,30 x 3,00 - piso da sala de máquina</t>
  </si>
  <si>
    <t>2,30 x 3,00 x 0,02 - piso da sala de máquina</t>
  </si>
  <si>
    <t>PIS-CIM-100</t>
  </si>
  <si>
    <t>ED-50563</t>
  </si>
  <si>
    <t>PISO CIMENTADO COM ARGAMASSA, TRAÇO 1:3 (CIMENTO E AREIA), COM ADITIVO IMPERMEABILIZANTE, ESP. 25MM, ACABAMENTO DESEMPENADO E FELTRADO</t>
  </si>
  <si>
    <t>2,70 x 3,40 x 2,95 - volume de escavação da casa de máquina +
+ (3,1416 x 3,28 x 3,28 x 0,55) - volume de escavação do espelho d'água - 
- ((1,55 x 3,40) + (1,00 x 2,20)) - volume de reaterro sobre laje da casa de máquina adjacente ao alçapão</t>
  </si>
  <si>
    <t>2,70 x 3,40 - área da casa de máquina +
+ (3,1416 x 3,28 x 3,28) - área do espelho d'água</t>
  </si>
  <si>
    <t>SOL-GRA-010</t>
  </si>
  <si>
    <t>ED-51003</t>
  </si>
  <si>
    <t>SOLEIRA DE GRANITO CINZA ANDORINHA E = 3 CM</t>
  </si>
  <si>
    <t>(2 x 3,1416 x 3,28 x 0,3)  - face superior da alvenaria do espelho d'água</t>
  </si>
  <si>
    <t>(3,01 + 3,01 + 2,31 + 2,31) x 2,70 - face interna das paredes da casa de máquina + 
+ (1,08 + 1,08 + 0,80 + 0,80) x 0,30 - faces externas da mureta do alçapão +
+ ((0,80 + 0,80 + 0,80 + 0,80) x 0,50) - faces internas da mureta do alçapão +
+ (2 x 3,1416 x 3,09 x 0,55)  - face interna da alvenaria do espelho d'água + 
+ (2 x 3,1416 x 3,28 x 0,2)  - face externa da alvenaria do espelho d'água +
+ (3,1416 x 3,09 x 3,09) - fundo/piso do espelho d'água +
+ 2,30 x 3,00 - piso da sala de máquina + 
+ (0,30 x 0,15 x 4) * 34 - bases para projetores</t>
  </si>
  <si>
    <t>(2 x 3,1416 x 3,09 x 0,55)  - face interna da alvenaria do espelho d'água + 
+ (2 x 3,1416 x 3,28 x 0,2)  - face externa da alvenaria do espelho d'água +
+ (3,1416 x 3,09 x 3,09) - fundo/piso do espelho d'água +
+ (0,30 x 0,15 x 4) * 34 - bases para projetores</t>
  </si>
  <si>
    <t>4 registros - conforme lista de materiais do projeto hidráulico desenho 03/03</t>
  </si>
  <si>
    <t>2 válvulas - conforme lista de materiais do projeto hidráulico desenho 03/03</t>
  </si>
  <si>
    <t>16,26 m - conforme lista de materiais do projeto hidráulico desenho 03/03</t>
  </si>
  <si>
    <t>37,23 m - conforme lista de materiais do projeto hidráulico desenho 03/03</t>
  </si>
  <si>
    <t>3,66 m - conforme lista de materiais do projeto hidráulico desenho 03/03</t>
  </si>
  <si>
    <t>37,23 m - conforme lista de materiais do projeto hidráulico desenho 02/03 +
+ 13,87 m - conforme lista de materiais do projeto hidráulico desenho 03/03</t>
  </si>
  <si>
    <t>0,70 m - conforme lista de materiais do projeto hidráulico desenho 03/03</t>
  </si>
  <si>
    <t>1 filtro - conforme lista de materiais do projeto hidráulico desenho 02/03</t>
  </si>
  <si>
    <t>1 válvula - conforme lista de materiais do projeto hidráulico desenho 02/03</t>
  </si>
  <si>
    <t>7,32 - conforme lista de materiais do projeto hidráulico desenho 02/03</t>
  </si>
  <si>
    <t>10,43 m - conforme lista de materiais do projeto hidráulico desenho 02/03</t>
  </si>
  <si>
    <t>???</t>
  </si>
  <si>
    <t>1 bomba - conforme lista de materiais do projeto hidráulico desenho 02/03</t>
  </si>
  <si>
    <t>2 bombas - conforme lista de materiais do projeto hidráulico desenho 03/03</t>
  </si>
  <si>
    <t>(3,01 + 3,01 + 2,31 + 2,31) x 2,70 - faces internas das paredes da casa de máquina + 
+ (1,08 + 1,08 + 0,80 + 0,80) x 0,30 - faces externas da mureta do alçapão +
+ ((0,80 + 0,80 + 0,80 + 0,80) x 0,50) - faces internas da mureta do alçapão +
+ (2 x 3,1416 x 3,09 x 0,55)  - face interna da alvenaria do espelho d'água + 
+ (2 x 3,1416 x 3,28 x 0,2)  - face externa da alvenaria do espelho d'água +
+ (3,1416 x 3,09 x 3,09) - fundo/piso do espelho d'água +
+ 2,30 x 3,00 - piso da sala de máquina + 
+ (0,30 x 0,15 x 4) * 34 - bases para projetores</t>
  </si>
  <si>
    <t>CAIXA ESTANQUE AQUATIC 4X2</t>
  </si>
  <si>
    <t>5 tomadas - conforme indicado na planta da casa de máquina - projeto elétrico desenho/folha ÚNICA</t>
  </si>
  <si>
    <t>34 caixas - conforme lista de materiais do projeto elétrico - desenho/folha ÚNICA</t>
  </si>
  <si>
    <t>2,785,20 m - conforme lista de materiais do projeto elétrico - desenho/folha ÚNICA</t>
  </si>
  <si>
    <t>238,60 m - conforme lista de materiais do projeto elétrico - desenho/folha ÚNICA</t>
  </si>
  <si>
    <t>157,40 m - conforme lista de materiais do projeto elétrico - desenho/folha ÚNICA</t>
  </si>
  <si>
    <t>6.15</t>
  </si>
  <si>
    <t>ELE-DIS-085</t>
  </si>
  <si>
    <t>ED-49292</t>
  </si>
  <si>
    <t>ED-49262</t>
  </si>
  <si>
    <t>ELE-DIS-045</t>
  </si>
  <si>
    <t>1 disjuntor - conforme diagrama unifilar desenho/folha ÚNICA</t>
  </si>
  <si>
    <t>43,20 m - conforme lista de materiais do projeto elétrico - desenho/folha ÚNICA</t>
  </si>
  <si>
    <t>9,60 m - conforme lista de materiais do projeto elétrico - desenho/folha ÚNICA</t>
  </si>
  <si>
    <t>(0,30 x 0,15 x 4) x 34 - bases para projetores</t>
  </si>
  <si>
    <t xml:space="preserve">(0,15 x 0,15 x 0,30 x 34 </t>
  </si>
  <si>
    <t>1 alçapão a ser instalado na casa de máquina conforme indicado no projeto arquitetônico e projeto estrutural</t>
  </si>
  <si>
    <t>ED-50273</t>
  </si>
  <si>
    <t>LOC-OBR-005</t>
  </si>
  <si>
    <t>LOCAÇÃO DA OBRA (GABARITO)</t>
  </si>
  <si>
    <t>LAJ-ESC-005</t>
  </si>
  <si>
    <t>2,30 x 3,00 - área da laje da casa de máquina</t>
  </si>
  <si>
    <t>ED-50451</t>
  </si>
  <si>
    <t>PIN-ACR-005</t>
  </si>
  <si>
    <t>(3,01 + 3,01 + 2,31 + 2,31) x 2,70 - face interna das paredes da casa de máquina + 
+ (1,08 + 1,08 + 0,80 + 0,80) x 0,30 - faces externas da mureta do alçapão +
+ ((0,80 + 0,80 + 0,80 + 0,80) x 0,50) - faces internas da mureta do alçapão</t>
  </si>
  <si>
    <t>PINTURA ACRÍLICA EM PAREDE, DUAS (2) DEMÃOS, EXCLUSIVE SELADOR  ACRÍLICO E MASSA ACRÍLICA/CORRIDA (PVA)</t>
  </si>
  <si>
    <t>[(2,70 x 3,40) + (3,1416 x 3,28 x 3,28)] x 0,10 - (área da casa de máquina + área do espelho d'água) x espessura do lastro</t>
  </si>
  <si>
    <t xml:space="preserve">Adotado BDI "CONSTRUÇÃO DE EDIFÍCIOS" da planilha de preços SETOP/REGIÃO SUL/JAN-2019/SEM DESONERAÇÃO </t>
  </si>
  <si>
    <t>REVESTIMENTO COM IMPERMEABILIZANTE EM DUAS  (2) CAMADAS SOBREPOSTAS DE ARGAMASSA, TRAÇO 1:3 (CIMENTO E AREIA) COM ADITIVO IMPEREMABILIZANTE, ESP.20MM, INCLSUIVE PINTURA COM DUAS (2) DEMÃOS COM EMULSÃO ASFÁLTICA</t>
  </si>
  <si>
    <t>______________________________</t>
  </si>
  <si>
    <t>Engenheiro Civil - CREA MG 88.325/D</t>
  </si>
  <si>
    <t>RT: Daniel Teixeira</t>
  </si>
  <si>
    <t>Luiz Gonzaga Ribeiro Neto</t>
  </si>
  <si>
    <r>
      <rPr>
        <b/>
        <sz val="10"/>
        <rFont val="Arial"/>
        <family val="2"/>
      </rPr>
      <t>OBSERVAÇÕES:</t>
    </r>
    <r>
      <rPr>
        <sz val="10"/>
        <rFont val="Arial"/>
        <family val="2"/>
      </rPr>
      <t xml:space="preserve">
</t>
    </r>
    <r>
      <rPr>
        <b/>
        <sz val="10"/>
        <rFont val="Arial"/>
        <family val="2"/>
      </rPr>
      <t>PROJETO HIDRAULICO:</t>
    </r>
    <r>
      <rPr>
        <sz val="10"/>
        <rFont val="Arial"/>
        <family val="2"/>
      </rPr>
      <t xml:space="preserve"> Adaptadores, colas e joelhos estão incluídos nos itens de tubulação e registro. 
</t>
    </r>
    <r>
      <rPr>
        <b/>
        <sz val="10"/>
        <rFont val="Arial"/>
        <family val="2"/>
      </rPr>
      <t>PROJETO ELETRICO:</t>
    </r>
    <r>
      <rPr>
        <sz val="10"/>
        <rFont val="Arial"/>
        <family val="2"/>
      </rPr>
      <t xml:space="preserve"> Arruelas, curvas, luvas, buchas, parafusos e fita isolante estão incluídos nos itens de cabos e eletrodutos.                                                  
</t>
    </r>
    <r>
      <rPr>
        <b/>
        <sz val="10"/>
        <rFont val="Arial"/>
        <family val="2"/>
      </rPr>
      <t>(*)</t>
    </r>
    <r>
      <rPr>
        <sz val="10"/>
        <rFont val="Arial"/>
        <family val="2"/>
      </rPr>
      <t xml:space="preserve"> Todos os Itens não mencionados na planilha ficarão a cargo da Prefeitura</t>
    </r>
  </si>
  <si>
    <t>_____________________________________</t>
  </si>
  <si>
    <r>
      <rPr>
        <b/>
        <sz val="10"/>
        <rFont val="Arial"/>
        <family val="2"/>
      </rPr>
      <t>OBSERVAÇÕES:</t>
    </r>
    <r>
      <rPr>
        <sz val="10"/>
        <rFont val="Arial"/>
        <family val="2"/>
      </rPr>
      <t xml:space="preserve">
</t>
    </r>
    <r>
      <rPr>
        <b/>
        <sz val="10"/>
        <rFont val="Arial"/>
        <family val="2"/>
      </rPr>
      <t xml:space="preserve">PROJETO HIDRAULICO: </t>
    </r>
    <r>
      <rPr>
        <sz val="10"/>
        <rFont val="Arial"/>
        <family val="2"/>
      </rPr>
      <t xml:space="preserve">Adaptadores, colas e joelhos estão incluídos nos itens de tubulação e registro. 
</t>
    </r>
    <r>
      <rPr>
        <b/>
        <sz val="10"/>
        <rFont val="Arial"/>
        <family val="2"/>
      </rPr>
      <t>PROJETO ELETRICO:</t>
    </r>
    <r>
      <rPr>
        <sz val="10"/>
        <rFont val="Arial"/>
        <family val="2"/>
      </rPr>
      <t xml:space="preserve"> Arruelas, curvas, luvas, buchas, parafusos e fita isolante estão incluídos nos itens de cabos e eletrodutos.                                                  
</t>
    </r>
    <r>
      <rPr>
        <b/>
        <sz val="10"/>
        <rFont val="Arial"/>
        <family val="2"/>
      </rPr>
      <t>(*)</t>
    </r>
    <r>
      <rPr>
        <sz val="10"/>
        <rFont val="Arial"/>
        <family val="2"/>
      </rPr>
      <t xml:space="preserve"> Todos os Itens não mencionados na planilha ficarão a cargo da Prefeitura</t>
    </r>
  </si>
  <si>
    <t>______________________________________</t>
  </si>
  <si>
    <t>________________________________________</t>
  </si>
  <si>
    <t>2</t>
  </si>
  <si>
    <t>Análise
 SETOP</t>
  </si>
  <si>
    <t>Prefeito Municipal de Serrania</t>
  </si>
  <si>
    <t>2 x 3,1416 x 5,45 = comprimento da circunferência com raio de 5,45 metros no entorno da fonte +
+ 2,00 + 2,00 + 4.00 =  no entrono de parte da casa de máquinas</t>
  </si>
  <si>
    <t>6,99 - forma dos pilares da casa de máquinas conforme projeto estrutural desenho 01/02 + 9,61 FORMA DA VIGA BALDRAME NO CONTORNO DO RADIER CONFORME PROJETO ESTRUTURAL DESENHO 01/02
+ 9,61 -  forma das vigas do teto da casa de máquinas conforme projeto estrutural desenho 02/02 + 
+ 6,31 -  forma da laje do teto da casa de máquinas conforme projeto estrutural desenho 02/02</t>
  </si>
  <si>
    <t>3,00 x 3,40 x 3,00 - volume de escavação da casa de máquina (inclusive espessura do lastro=10cm) +
+ (3,1416 x 3,28 x 3,28 x 0,6) - volume de escavação do espelho d'água (inclusive espessura do lastro=10cm)</t>
  </si>
  <si>
    <t>3 registro - conforme lista de materiais do projeto hidráulico desenho 02/03 +
+ 23 registros - conforme lista de materiais do projeto hidráulico desenho 03/03</t>
  </si>
  <si>
    <t>UNIDADE</t>
  </si>
  <si>
    <t>MM ELETRICISTA</t>
  </si>
  <si>
    <t>Petro</t>
  </si>
  <si>
    <t>Acqua</t>
  </si>
  <si>
    <t>Tecsus</t>
  </si>
  <si>
    <t>Média</t>
  </si>
  <si>
    <t>PÇ ADOTADO</t>
  </si>
  <si>
    <t>PROPOSTAS</t>
  </si>
  <si>
    <t>COTAÇÃO CONJUNTO LÚDICO CONTEMPLATIVO</t>
  </si>
  <si>
    <t>1 escada a ser instalada na casa de máquina conforme indicado no projeto arquitetônico.</t>
  </si>
  <si>
    <t>ÍNDICE</t>
  </si>
  <si>
    <t>UNIT. (R$)</t>
  </si>
  <si>
    <t>UN</t>
  </si>
  <si>
    <t>MAO-AJD-015</t>
  </si>
  <si>
    <t>AJUDANTE DE ELETRICISTA COM ENCARGOS COMPLEMENTARES</t>
  </si>
  <si>
    <t>H</t>
  </si>
  <si>
    <t>MAO-OFC-035</t>
  </si>
  <si>
    <t>ELETRICISTA COM ENCARGOS COMPLEMENTARES</t>
  </si>
  <si>
    <t>ED-50362</t>
  </si>
  <si>
    <t>ED-50373</t>
  </si>
  <si>
    <t>Disjuntor DR 10A</t>
  </si>
  <si>
    <t>Disjuntor DR 20A</t>
  </si>
  <si>
    <t>Disjuntor DR 32A</t>
  </si>
  <si>
    <t>PABLO CESAR OLIVEIRA ME</t>
  </si>
  <si>
    <t>MERCADO LIVRE</t>
  </si>
  <si>
    <t>DISJUNTOR DR BIPOLAR FUGA DIFERENCIAL RESIDUAL 2P 10A 30ma</t>
  </si>
  <si>
    <t>COTAÇÃO DISJUNTOR DR BIPOLAR FUGA DIFERENCIAL RESIDUAL 2P, 10A, 20A E 32A, 30ma</t>
  </si>
  <si>
    <t>VALOR TOTAL</t>
  </si>
  <si>
    <t>MATERIAL</t>
  </si>
  <si>
    <t>SERVIÇO</t>
  </si>
  <si>
    <t>UNID</t>
  </si>
  <si>
    <t>COMPOSIÇÃO: DISJUNTOR DR BIPOLAR FUGA DIFERENCIAL RESIDUAL 2P 10A 30ma</t>
  </si>
  <si>
    <t>COMPOSIÇÃO: DISJUNTOR DR BIPOLAR FUGA DIFERENCIAL RESIDUAL 2P 20A 30ma</t>
  </si>
  <si>
    <t>DISJUNTOR DR BIPOLAR FUGA DIFERENCIAL RESIDUAL 2P 20A 30ma</t>
  </si>
  <si>
    <t>COMPOSIÇÃO: DISJUNTOR DR BIPOLAR FUGA DIFERENCIAL RESIDUAL 2P 32A 30ma</t>
  </si>
  <si>
    <t>DISJUNTOR DR BIPOLAR FUGA DIFERENCIAL RESIDUAL 2P 32A 30ma</t>
  </si>
  <si>
    <t>1 disjuntor - conforme lista de materiais e indicação no diagrama unifilar do projeto elétrico - desenho/folha ÚNICA</t>
  </si>
  <si>
    <t>2 disjuntores - conforme lista de materiais e indicação no diagrama unifilar do projeto elétrico - desenho/folha ÚNICA</t>
  </si>
  <si>
    <t>1 quadro - conforme lista de materiais do projeto elétrico desenho/folha ÚNICA</t>
  </si>
  <si>
    <t>MOBILIZAÇÃO E DESMOBILIZAÇÃO DE CONTAINER, INCLUSIVE INSTALAÇÃO E TRANSPORTE COM CAMINHÃO GUINDAUTO (MUNCK)</t>
  </si>
  <si>
    <t>Quantitativo/memória revisados - favor consolidar</t>
  </si>
  <si>
    <t>DATA: 16/04/2019</t>
  </si>
  <si>
    <t>excluido o item de rejuntamento pois este ítem já inclui rejuntamento</t>
  </si>
  <si>
    <t>DISJUNTOR TRIPOLAR TERMOMAGNÉTICO 10KA, DE 90A</t>
  </si>
  <si>
    <t>ELETRODUTO DE PVC RÍGIDO ROSCÁVEL, DN 25 MM (1"), INCLUSIVE CONEXÕES, SUPORTES E FIXAÇÃO</t>
  </si>
  <si>
    <t>ELETRODUTO DE PVC RÍGIDO ROSCÁVEL, DN 20MM (3/4"), INCLUSIVE CONEXÕES, SUPORTES E FIXAÇÃO</t>
  </si>
  <si>
    <t>Fornecimento e instalação de Conjunto Lúdico Contemplativo conforme projeto e memorial descritivo</t>
  </si>
  <si>
    <t>____________________________________</t>
  </si>
  <si>
    <t>3,1416 x 5,45 x 5,45 = área da circunferência abrangida por tapume no entorno da obra +
+ (2,00 x 4,00) = área abrangida por tapume no entorno de parte da casa de máquinas</t>
  </si>
  <si>
    <t>7.3</t>
  </si>
  <si>
    <t>7.4</t>
  </si>
  <si>
    <t>7.5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</si>
</sst>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_(* #,##0.00_);_(* \(#,##0.00\);_(* &quot;-&quot;??_);_(@_)"/>
    <numFmt numFmtId="165" formatCode="&quot;R$&quot;\ #,##0.00"/>
    <numFmt numFmtId="166" formatCode="_-* #,##0.00000_-;\-* #,##0.00000_-;_-* &quot;-&quot;??_-;_-@_-"/>
    <numFmt numFmtId="167" formatCode="_-[$R$-416]\ * #,##0.00_-;\-[$R$-416]\ * #,##0.00_-;_-[$R$-416]\ * &quot;-&quot;??_-;_-@_-"/>
    <numFmt numFmtId="168" formatCode="#,##0.0000"/>
  </numFmts>
  <fonts count="30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45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7" fillId="17" borderId="2" applyNumberFormat="0" applyAlignment="0" applyProtection="0"/>
    <xf numFmtId="0" fontId="8" fillId="0" borderId="3" applyNumberFormat="0" applyFill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9" fillId="7" borderId="1" applyNumberFormat="0" applyAlignment="0" applyProtection="0"/>
    <xf numFmtId="0" fontId="10" fillId="3" borderId="0" applyNumberFormat="0" applyBorder="0" applyAlignment="0" applyProtection="0"/>
    <xf numFmtId="0" fontId="11" fillId="22" borderId="0" applyNumberFormat="0" applyBorder="0" applyAlignment="0" applyProtection="0"/>
    <xf numFmtId="0" fontId="2" fillId="23" borderId="4" applyNumberFormat="0" applyFont="0" applyAlignment="0" applyProtection="0"/>
    <xf numFmtId="9" fontId="2" fillId="0" borderId="0" applyFont="0" applyFill="0" applyBorder="0" applyAlignment="0" applyProtection="0"/>
    <xf numFmtId="0" fontId="12" fillId="16" borderId="5" applyNumberFormat="0" applyAlignment="0" applyProtection="0"/>
    <xf numFmtId="164" fontId="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43" fontId="1" fillId="0" borderId="0" applyFont="0" applyFill="0" applyBorder="0" applyAlignment="0" applyProtection="0"/>
  </cellStyleXfs>
  <cellXfs count="285">
    <xf numFmtId="0" fontId="0" fillId="0" borderId="0" xfId="0"/>
    <xf numFmtId="0" fontId="20" fillId="24" borderId="0" xfId="0" applyFont="1" applyFill="1" applyBorder="1" applyAlignment="1">
      <alignment vertical="center"/>
    </xf>
    <xf numFmtId="0" fontId="20" fillId="24" borderId="12" xfId="0" applyFont="1" applyFill="1" applyBorder="1" applyAlignment="1">
      <alignment vertical="center"/>
    </xf>
    <xf numFmtId="0" fontId="20" fillId="24" borderId="13" xfId="0" applyFont="1" applyFill="1" applyBorder="1" applyAlignment="1">
      <alignment vertical="center"/>
    </xf>
    <xf numFmtId="0" fontId="2" fillId="0" borderId="10" xfId="0" applyFont="1" applyFill="1" applyBorder="1" applyAlignment="1">
      <alignment horizontal="center" vertical="center"/>
    </xf>
    <xf numFmtId="2" fontId="2" fillId="0" borderId="10" xfId="0" applyNumberFormat="1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vertical="center"/>
    </xf>
    <xf numFmtId="0" fontId="20" fillId="0" borderId="13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4" fontId="20" fillId="0" borderId="10" xfId="0" applyNumberFormat="1" applyFont="1" applyFill="1" applyBorder="1" applyAlignment="1">
      <alignment horizontal="center" vertical="center" wrapText="1"/>
    </xf>
    <xf numFmtId="49" fontId="20" fillId="0" borderId="10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2" fontId="2" fillId="0" borderId="10" xfId="0" applyNumberFormat="1" applyFont="1" applyFill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/>
    </xf>
    <xf numFmtId="0" fontId="21" fillId="0" borderId="20" xfId="0" applyFont="1" applyFill="1" applyBorder="1" applyAlignment="1">
      <alignment horizontal="center" vertical="center"/>
    </xf>
    <xf numFmtId="0" fontId="21" fillId="0" borderId="21" xfId="0" applyFont="1" applyFill="1" applyBorder="1" applyAlignment="1">
      <alignment horizontal="center" vertical="center"/>
    </xf>
    <xf numFmtId="4" fontId="20" fillId="0" borderId="12" xfId="0" applyNumberFormat="1" applyFont="1" applyFill="1" applyBorder="1" applyAlignment="1">
      <alignment horizontal="right" vertical="center"/>
    </xf>
    <xf numFmtId="0" fontId="2" fillId="0" borderId="12" xfId="0" applyFont="1" applyFill="1" applyBorder="1" applyAlignment="1">
      <alignment vertical="center"/>
    </xf>
    <xf numFmtId="0" fontId="2" fillId="0" borderId="13" xfId="0" applyFont="1" applyFill="1" applyBorder="1" applyAlignment="1">
      <alignment vertical="center"/>
    </xf>
    <xf numFmtId="0" fontId="2" fillId="0" borderId="18" xfId="0" applyFont="1" applyFill="1" applyBorder="1" applyAlignment="1">
      <alignment vertical="center"/>
    </xf>
    <xf numFmtId="165" fontId="20" fillId="0" borderId="10" xfId="0" applyNumberFormat="1" applyFont="1" applyFill="1" applyBorder="1" applyAlignment="1">
      <alignment horizontal="center" vertical="center" wrapText="1"/>
    </xf>
    <xf numFmtId="165" fontId="2" fillId="0" borderId="10" xfId="0" applyNumberFormat="1" applyFont="1" applyFill="1" applyBorder="1" applyAlignment="1">
      <alignment horizontal="center" vertical="center" wrapText="1"/>
    </xf>
    <xf numFmtId="165" fontId="2" fillId="0" borderId="10" xfId="0" applyNumberFormat="1" applyFont="1" applyFill="1" applyBorder="1" applyAlignment="1">
      <alignment horizontal="center" vertical="center"/>
    </xf>
    <xf numFmtId="49" fontId="20" fillId="0" borderId="12" xfId="0" applyNumberFormat="1" applyFont="1" applyFill="1" applyBorder="1" applyAlignment="1">
      <alignment vertical="center"/>
    </xf>
    <xf numFmtId="0" fontId="20" fillId="0" borderId="13" xfId="0" applyFont="1" applyFill="1" applyBorder="1" applyAlignment="1">
      <alignment vertical="center" wrapText="1"/>
    </xf>
    <xf numFmtId="4" fontId="2" fillId="0" borderId="13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5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 wrapText="1"/>
    </xf>
    <xf numFmtId="0" fontId="2" fillId="0" borderId="13" xfId="0" applyFont="1" applyFill="1" applyBorder="1" applyAlignment="1">
      <alignment horizontal="center" vertical="center"/>
    </xf>
    <xf numFmtId="0" fontId="20" fillId="0" borderId="0" xfId="0" applyFont="1" applyFill="1" applyAlignment="1">
      <alignment vertical="center"/>
    </xf>
    <xf numFmtId="0" fontId="2" fillId="0" borderId="22" xfId="0" applyFont="1" applyFill="1" applyBorder="1" applyAlignment="1">
      <alignment vertical="center"/>
    </xf>
    <xf numFmtId="0" fontId="20" fillId="0" borderId="22" xfId="0" applyFont="1" applyFill="1" applyBorder="1" applyAlignment="1">
      <alignment horizontal="center" vertical="center"/>
    </xf>
    <xf numFmtId="0" fontId="20" fillId="0" borderId="12" xfId="0" applyFont="1" applyFill="1" applyBorder="1" applyAlignment="1">
      <alignment horizontal="left" vertical="center"/>
    </xf>
    <xf numFmtId="49" fontId="20" fillId="0" borderId="22" xfId="0" applyNumberFormat="1" applyFont="1" applyFill="1" applyBorder="1" applyAlignment="1">
      <alignment vertical="center"/>
    </xf>
    <xf numFmtId="0" fontId="20" fillId="0" borderId="0" xfId="0" applyFont="1" applyFill="1" applyBorder="1" applyAlignment="1">
      <alignment vertical="center"/>
    </xf>
    <xf numFmtId="4" fontId="20" fillId="0" borderId="0" xfId="0" applyNumberFormat="1" applyFont="1" applyFill="1" applyBorder="1" applyAlignment="1">
      <alignment horizontal="center" vertical="center"/>
    </xf>
    <xf numFmtId="49" fontId="20" fillId="0" borderId="10" xfId="0" applyNumberFormat="1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0" fillId="0" borderId="13" xfId="0" applyFont="1" applyFill="1" applyBorder="1" applyAlignment="1">
      <alignment horizontal="left" vertical="center"/>
    </xf>
    <xf numFmtId="0" fontId="20" fillId="0" borderId="0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5" fillId="0" borderId="10" xfId="0" applyFont="1" applyFill="1" applyBorder="1" applyAlignment="1">
      <alignment vertical="center" wrapText="1"/>
    </xf>
    <xf numFmtId="4" fontId="2" fillId="0" borderId="18" xfId="0" applyNumberFormat="1" applyFont="1" applyFill="1" applyBorder="1" applyAlignment="1">
      <alignment horizontal="center" vertical="center"/>
    </xf>
    <xf numFmtId="0" fontId="0" fillId="24" borderId="0" xfId="0" applyFill="1" applyBorder="1" applyAlignment="1">
      <alignment vertical="center"/>
    </xf>
    <xf numFmtId="0" fontId="20" fillId="25" borderId="10" xfId="0" applyFont="1" applyFill="1" applyBorder="1" applyAlignment="1">
      <alignment horizontal="center" vertical="center" wrapText="1"/>
    </xf>
    <xf numFmtId="0" fontId="20" fillId="25" borderId="15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Border="1" applyAlignment="1">
      <alignment vertical="center"/>
    </xf>
    <xf numFmtId="10" fontId="23" fillId="0" borderId="28" xfId="0" applyNumberFormat="1" applyFont="1" applyBorder="1" applyAlignment="1">
      <alignment horizontal="center" vertical="center" wrapText="1"/>
    </xf>
    <xf numFmtId="10" fontId="23" fillId="26" borderId="28" xfId="0" applyNumberFormat="1" applyFont="1" applyFill="1" applyBorder="1" applyAlignment="1">
      <alignment horizontal="center" vertical="center" wrapText="1"/>
    </xf>
    <xf numFmtId="0" fontId="20" fillId="24" borderId="18" xfId="0" applyFont="1" applyFill="1" applyBorder="1" applyAlignment="1">
      <alignment vertical="center"/>
    </xf>
    <xf numFmtId="0" fontId="0" fillId="0" borderId="25" xfId="0" applyBorder="1" applyAlignment="1">
      <alignment vertical="center"/>
    </xf>
    <xf numFmtId="0" fontId="0" fillId="0" borderId="27" xfId="0" applyBorder="1" applyAlignment="1">
      <alignment vertical="center"/>
    </xf>
    <xf numFmtId="0" fontId="0" fillId="24" borderId="14" xfId="0" applyFill="1" applyBorder="1" applyAlignment="1">
      <alignment vertical="center"/>
    </xf>
    <xf numFmtId="0" fontId="0" fillId="24" borderId="30" xfId="0" applyFill="1" applyBorder="1" applyAlignment="1">
      <alignment vertical="center"/>
    </xf>
    <xf numFmtId="0" fontId="0" fillId="24" borderId="26" xfId="0" applyFill="1" applyBorder="1" applyAlignment="1">
      <alignment vertical="center"/>
    </xf>
    <xf numFmtId="2" fontId="20" fillId="0" borderId="10" xfId="0" applyNumberFormat="1" applyFont="1" applyFill="1" applyBorder="1" applyAlignment="1">
      <alignment horizontal="center" vertical="center" wrapText="1"/>
    </xf>
    <xf numFmtId="0" fontId="25" fillId="27" borderId="0" xfId="0" applyFont="1" applyFill="1" applyAlignment="1">
      <alignment vertical="center"/>
    </xf>
    <xf numFmtId="2" fontId="2" fillId="0" borderId="0" xfId="0" applyNumberFormat="1" applyFont="1" applyFill="1" applyAlignment="1">
      <alignment vertical="center"/>
    </xf>
    <xf numFmtId="0" fontId="2" fillId="27" borderId="0" xfId="0" applyFont="1" applyFill="1" applyAlignment="1">
      <alignment vertical="center"/>
    </xf>
    <xf numFmtId="0" fontId="25" fillId="0" borderId="10" xfId="0" applyFont="1" applyFill="1" applyBorder="1" applyAlignment="1">
      <alignment vertical="center"/>
    </xf>
    <xf numFmtId="0" fontId="25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left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12" xfId="0" applyFont="1" applyFill="1" applyBorder="1" applyAlignment="1">
      <alignment horizontal="center" vertical="center"/>
    </xf>
    <xf numFmtId="0" fontId="20" fillId="0" borderId="18" xfId="0" applyFont="1" applyFill="1" applyBorder="1" applyAlignment="1">
      <alignment horizontal="center" vertical="center"/>
    </xf>
    <xf numFmtId="0" fontId="20" fillId="0" borderId="13" xfId="0" applyFont="1" applyFill="1" applyBorder="1" applyAlignment="1">
      <alignment horizontal="center" vertical="center"/>
    </xf>
    <xf numFmtId="4" fontId="20" fillId="0" borderId="13" xfId="0" applyNumberFormat="1" applyFont="1" applyFill="1" applyBorder="1" applyAlignment="1">
      <alignment horizontal="center" vertical="center"/>
    </xf>
    <xf numFmtId="49" fontId="2" fillId="0" borderId="17" xfId="0" applyNumberFormat="1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left" vertical="center" wrapText="1"/>
    </xf>
    <xf numFmtId="0" fontId="20" fillId="0" borderId="22" xfId="0" applyFont="1" applyFill="1" applyBorder="1" applyAlignment="1">
      <alignment vertical="center"/>
    </xf>
    <xf numFmtId="2" fontId="2" fillId="0" borderId="13" xfId="0" applyNumberFormat="1" applyFont="1" applyFill="1" applyBorder="1" applyAlignment="1">
      <alignment horizontal="center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49" fontId="2" fillId="0" borderId="22" xfId="0" applyNumberFormat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31" xfId="0" applyFont="1" applyFill="1" applyBorder="1" applyAlignment="1">
      <alignment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165" fontId="23" fillId="0" borderId="29" xfId="0" applyNumberFormat="1" applyFont="1" applyBorder="1" applyAlignment="1">
      <alignment horizontal="center" vertical="center" wrapText="1"/>
    </xf>
    <xf numFmtId="165" fontId="23" fillId="26" borderId="29" xfId="0" applyNumberFormat="1" applyFont="1" applyFill="1" applyBorder="1" applyAlignment="1">
      <alignment horizontal="center" vertical="center" wrapText="1"/>
    </xf>
    <xf numFmtId="165" fontId="2" fillId="26" borderId="29" xfId="0" applyNumberFormat="1" applyFont="1" applyFill="1" applyBorder="1" applyAlignment="1">
      <alignment horizontal="center" vertical="center" wrapText="1"/>
    </xf>
    <xf numFmtId="10" fontId="2" fillId="0" borderId="28" xfId="0" applyNumberFormat="1" applyFont="1" applyBorder="1" applyAlignment="1">
      <alignment horizontal="center" vertical="center" wrapText="1"/>
    </xf>
    <xf numFmtId="165" fontId="0" fillId="0" borderId="0" xfId="0" applyNumberFormat="1" applyAlignment="1">
      <alignment vertical="center"/>
    </xf>
    <xf numFmtId="0" fontId="20" fillId="0" borderId="22" xfId="0" applyFont="1" applyBorder="1" applyAlignment="1">
      <alignment vertical="center"/>
    </xf>
    <xf numFmtId="0" fontId="20" fillId="0" borderId="0" xfId="0" applyFont="1" applyBorder="1" applyAlignment="1">
      <alignment vertical="center"/>
    </xf>
    <xf numFmtId="0" fontId="0" fillId="0" borderId="17" xfId="0" applyBorder="1" applyAlignment="1">
      <alignment vertical="center"/>
    </xf>
    <xf numFmtId="165" fontId="20" fillId="24" borderId="13" xfId="0" applyNumberFormat="1" applyFont="1" applyFill="1" applyBorder="1" applyAlignment="1">
      <alignment horizontal="left" vertical="center"/>
    </xf>
    <xf numFmtId="0" fontId="20" fillId="24" borderId="12" xfId="0" applyFont="1" applyFill="1" applyBorder="1" applyAlignment="1">
      <alignment horizontal="right" vertical="center"/>
    </xf>
    <xf numFmtId="0" fontId="0" fillId="24" borderId="13" xfId="0" applyFill="1" applyBorder="1" applyAlignment="1">
      <alignment vertical="center"/>
    </xf>
    <xf numFmtId="165" fontId="23" fillId="0" borderId="28" xfId="0" applyNumberFormat="1" applyFont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center" vertical="center" wrapText="1"/>
    </xf>
    <xf numFmtId="165" fontId="20" fillId="0" borderId="0" xfId="0" applyNumberFormat="1" applyFont="1" applyFill="1" applyBorder="1" applyAlignment="1">
      <alignment horizontal="center" vertical="center" wrapText="1"/>
    </xf>
    <xf numFmtId="165" fontId="20" fillId="0" borderId="31" xfId="0" applyNumberFormat="1" applyFont="1" applyFill="1" applyBorder="1" applyAlignment="1">
      <alignment horizontal="center" vertical="center" wrapText="1"/>
    </xf>
    <xf numFmtId="0" fontId="20" fillId="0" borderId="31" xfId="0" applyFont="1" applyFill="1" applyBorder="1" applyAlignment="1">
      <alignment vertical="center"/>
    </xf>
    <xf numFmtId="0" fontId="20" fillId="0" borderId="31" xfId="0" applyFont="1" applyBorder="1" applyAlignment="1">
      <alignment vertical="center"/>
    </xf>
    <xf numFmtId="0" fontId="24" fillId="0" borderId="10" xfId="0" applyFont="1" applyFill="1" applyBorder="1" applyAlignment="1">
      <alignment vertical="center"/>
    </xf>
    <xf numFmtId="0" fontId="25" fillId="0" borderId="0" xfId="0" applyFont="1" applyFill="1" applyBorder="1" applyAlignment="1">
      <alignment vertical="center"/>
    </xf>
    <xf numFmtId="0" fontId="25" fillId="0" borderId="0" xfId="0" applyFont="1" applyFill="1" applyBorder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25" fillId="0" borderId="0" xfId="0" applyFont="1" applyFill="1" applyAlignment="1">
      <alignment horizontal="center" vertical="center" wrapText="1"/>
    </xf>
    <xf numFmtId="49" fontId="24" fillId="0" borderId="10" xfId="0" applyNumberFormat="1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20" fillId="0" borderId="18" xfId="0" applyFont="1" applyFill="1" applyBorder="1" applyAlignment="1">
      <alignment horizontal="left" vertical="center"/>
    </xf>
    <xf numFmtId="2" fontId="2" fillId="0" borderId="10" xfId="35" applyNumberFormat="1" applyFont="1" applyFill="1" applyBorder="1" applyAlignment="1">
      <alignment horizontal="center" vertical="center" wrapText="1"/>
    </xf>
    <xf numFmtId="10" fontId="20" fillId="0" borderId="15" xfId="33" applyNumberFormat="1" applyFont="1" applyFill="1" applyBorder="1" applyAlignment="1">
      <alignment horizontal="center" vertical="center"/>
    </xf>
    <xf numFmtId="10" fontId="20" fillId="0" borderId="18" xfId="33" applyNumberFormat="1" applyFont="1" applyFill="1" applyBorder="1" applyAlignment="1">
      <alignment horizontal="left" vertical="center"/>
    </xf>
    <xf numFmtId="0" fontId="20" fillId="0" borderId="10" xfId="0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22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/>
    </xf>
    <xf numFmtId="0" fontId="26" fillId="0" borderId="31" xfId="0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7" fillId="0" borderId="27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6" fillId="0" borderId="10" xfId="0" applyFont="1" applyBorder="1" applyAlignment="1">
      <alignment vertical="center" wrapText="1"/>
    </xf>
    <xf numFmtId="165" fontId="26" fillId="0" borderId="10" xfId="0" applyNumberFormat="1" applyFont="1" applyBorder="1" applyAlignment="1">
      <alignment vertical="center"/>
    </xf>
    <xf numFmtId="165" fontId="27" fillId="0" borderId="10" xfId="0" applyNumberFormat="1" applyFont="1" applyBorder="1" applyAlignment="1">
      <alignment vertical="center"/>
    </xf>
    <xf numFmtId="165" fontId="25" fillId="0" borderId="10" xfId="0" applyNumberFormat="1" applyFont="1" applyFill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165" fontId="27" fillId="0" borderId="10" xfId="0" applyNumberFormat="1" applyFont="1" applyBorder="1" applyAlignment="1">
      <alignment horizontal="center" vertical="center"/>
    </xf>
    <xf numFmtId="0" fontId="28" fillId="0" borderId="32" xfId="0" applyFont="1" applyFill="1" applyBorder="1" applyAlignment="1">
      <alignment horizontal="center" vertical="center"/>
    </xf>
    <xf numFmtId="0" fontId="28" fillId="0" borderId="32" xfId="0" applyFont="1" applyFill="1" applyBorder="1" applyAlignment="1">
      <alignment horizontal="left" vertical="center"/>
    </xf>
    <xf numFmtId="0" fontId="29" fillId="0" borderId="32" xfId="0" applyFont="1" applyFill="1" applyBorder="1" applyAlignment="1">
      <alignment horizontal="center" vertical="center"/>
    </xf>
    <xf numFmtId="0" fontId="29" fillId="0" borderId="32" xfId="0" applyFont="1" applyFill="1" applyBorder="1" applyAlignment="1">
      <alignment horizontal="left" vertical="center"/>
    </xf>
    <xf numFmtId="167" fontId="29" fillId="0" borderId="32" xfId="44" applyNumberFormat="1" applyFont="1" applyFill="1" applyBorder="1" applyAlignment="1">
      <alignment horizontal="center" vertical="center"/>
    </xf>
    <xf numFmtId="0" fontId="28" fillId="0" borderId="35" xfId="0" applyFont="1" applyFill="1" applyBorder="1" applyAlignment="1">
      <alignment horizontal="center" vertical="center"/>
    </xf>
    <xf numFmtId="0" fontId="28" fillId="0" borderId="36" xfId="0" applyFont="1" applyFill="1" applyBorder="1" applyAlignment="1">
      <alignment horizontal="left" vertical="center"/>
    </xf>
    <xf numFmtId="0" fontId="28" fillId="0" borderId="36" xfId="0" applyFont="1" applyFill="1" applyBorder="1" applyAlignment="1">
      <alignment horizontal="center" vertical="center"/>
    </xf>
    <xf numFmtId="166" fontId="28" fillId="0" borderId="36" xfId="44" applyNumberFormat="1" applyFont="1" applyFill="1" applyBorder="1" applyAlignment="1">
      <alignment horizontal="right" vertical="center"/>
    </xf>
    <xf numFmtId="43" fontId="28" fillId="0" borderId="36" xfId="44" applyFont="1" applyFill="1" applyBorder="1" applyAlignment="1">
      <alignment horizontal="right" vertical="center"/>
    </xf>
    <xf numFmtId="167" fontId="28" fillId="0" borderId="37" xfId="44" applyNumberFormat="1" applyFont="1" applyFill="1" applyBorder="1" applyAlignment="1">
      <alignment horizontal="right" vertical="center"/>
    </xf>
    <xf numFmtId="0" fontId="28" fillId="0" borderId="38" xfId="0" applyFont="1" applyFill="1" applyBorder="1" applyAlignment="1">
      <alignment horizontal="center" vertical="center"/>
    </xf>
    <xf numFmtId="0" fontId="28" fillId="0" borderId="38" xfId="0" applyFont="1" applyFill="1" applyBorder="1" applyAlignment="1">
      <alignment horizontal="left" vertical="center"/>
    </xf>
    <xf numFmtId="0" fontId="28" fillId="0" borderId="39" xfId="0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left" vertical="center"/>
    </xf>
    <xf numFmtId="166" fontId="28" fillId="0" borderId="32" xfId="44" applyNumberFormat="1" applyFont="1" applyFill="1" applyBorder="1" applyAlignment="1">
      <alignment horizontal="center" vertical="center"/>
    </xf>
    <xf numFmtId="165" fontId="28" fillId="0" borderId="32" xfId="44" applyNumberFormat="1" applyFont="1" applyFill="1" applyBorder="1" applyAlignment="1">
      <alignment horizontal="center" vertical="center"/>
    </xf>
    <xf numFmtId="166" fontId="28" fillId="0" borderId="38" xfId="44" applyNumberFormat="1" applyFont="1" applyFill="1" applyBorder="1" applyAlignment="1">
      <alignment horizontal="center" vertical="center"/>
    </xf>
    <xf numFmtId="0" fontId="29" fillId="0" borderId="35" xfId="0" applyFont="1" applyFill="1" applyBorder="1" applyAlignment="1">
      <alignment horizontal="left" vertical="center"/>
    </xf>
    <xf numFmtId="166" fontId="29" fillId="0" borderId="36" xfId="44" applyNumberFormat="1" applyFont="1" applyFill="1" applyBorder="1" applyAlignment="1">
      <alignment horizontal="right" vertical="center"/>
    </xf>
    <xf numFmtId="43" fontId="29" fillId="0" borderId="36" xfId="44" applyFont="1" applyFill="1" applyBorder="1" applyAlignment="1">
      <alignment horizontal="right" vertical="center"/>
    </xf>
    <xf numFmtId="167" fontId="29" fillId="0" borderId="37" xfId="44" applyNumberFormat="1" applyFont="1" applyFill="1" applyBorder="1" applyAlignment="1">
      <alignment horizontal="right" vertical="center"/>
    </xf>
    <xf numFmtId="43" fontId="28" fillId="0" borderId="38" xfId="44" applyFont="1" applyFill="1" applyBorder="1" applyAlignment="1">
      <alignment horizontal="center" vertical="center"/>
    </xf>
    <xf numFmtId="167" fontId="28" fillId="0" borderId="38" xfId="44" applyNumberFormat="1" applyFont="1" applyFill="1" applyBorder="1" applyAlignment="1">
      <alignment horizontal="center" vertical="center"/>
    </xf>
    <xf numFmtId="9" fontId="2" fillId="0" borderId="10" xfId="33" applyFont="1" applyFill="1" applyBorder="1" applyAlignment="1">
      <alignment horizontal="center" vertical="center"/>
    </xf>
    <xf numFmtId="9" fontId="2" fillId="0" borderId="10" xfId="33" applyFont="1" applyFill="1" applyBorder="1" applyAlignment="1">
      <alignment vertical="center" wrapText="1"/>
    </xf>
    <xf numFmtId="9" fontId="25" fillId="0" borderId="10" xfId="33" applyFont="1" applyFill="1" applyBorder="1" applyAlignment="1">
      <alignment vertical="center"/>
    </xf>
    <xf numFmtId="9" fontId="25" fillId="0" borderId="0" xfId="33" applyFont="1" applyFill="1" applyAlignment="1">
      <alignment vertical="center"/>
    </xf>
    <xf numFmtId="165" fontId="2" fillId="0" borderId="10" xfId="33" applyNumberFormat="1" applyFont="1" applyFill="1" applyBorder="1" applyAlignment="1">
      <alignment horizontal="center" vertical="center"/>
    </xf>
    <xf numFmtId="10" fontId="25" fillId="0" borderId="0" xfId="0" applyNumberFormat="1" applyFont="1" applyFill="1" applyAlignment="1">
      <alignment horizontal="center" vertical="center"/>
    </xf>
    <xf numFmtId="168" fontId="2" fillId="0" borderId="0" xfId="0" applyNumberFormat="1" applyFont="1" applyFill="1" applyAlignment="1">
      <alignment horizontal="center" vertical="center"/>
    </xf>
    <xf numFmtId="0" fontId="25" fillId="27" borderId="10" xfId="0" applyFont="1" applyFill="1" applyBorder="1" applyAlignment="1">
      <alignment vertical="center" wrapText="1"/>
    </xf>
    <xf numFmtId="10" fontId="20" fillId="0" borderId="28" xfId="0" applyNumberFormat="1" applyFont="1" applyFill="1" applyBorder="1" applyAlignment="1">
      <alignment horizontal="center" vertical="center" wrapText="1"/>
    </xf>
    <xf numFmtId="165" fontId="20" fillId="0" borderId="29" xfId="0" applyNumberFormat="1" applyFont="1" applyFill="1" applyBorder="1" applyAlignment="1">
      <alignment horizontal="center" vertical="center" wrapText="1"/>
    </xf>
    <xf numFmtId="0" fontId="25" fillId="0" borderId="31" xfId="0" applyFont="1" applyFill="1" applyBorder="1" applyAlignment="1">
      <alignment vertical="center" wrapText="1"/>
    </xf>
    <xf numFmtId="0" fontId="24" fillId="0" borderId="10" xfId="0" applyFont="1" applyFill="1" applyBorder="1" applyAlignment="1">
      <alignment horizontal="center" vertical="center"/>
    </xf>
    <xf numFmtId="9" fontId="25" fillId="0" borderId="10" xfId="33" applyFont="1" applyFill="1" applyBorder="1" applyAlignment="1">
      <alignment horizontal="center" vertical="center"/>
    </xf>
    <xf numFmtId="167" fontId="2" fillId="0" borderId="0" xfId="0" applyNumberFormat="1" applyFont="1" applyFill="1" applyAlignment="1">
      <alignment vertical="center"/>
    </xf>
    <xf numFmtId="165" fontId="26" fillId="0" borderId="10" xfId="0" applyNumberFormat="1" applyFont="1" applyBorder="1" applyAlignment="1">
      <alignment horizontal="center" vertical="center"/>
    </xf>
    <xf numFmtId="10" fontId="2" fillId="26" borderId="28" xfId="0" applyNumberFormat="1" applyFont="1" applyFill="1" applyBorder="1" applyAlignment="1">
      <alignment horizontal="center" vertical="center" wrapText="1"/>
    </xf>
    <xf numFmtId="10" fontId="23" fillId="0" borderId="28" xfId="0" applyNumberFormat="1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 wrapText="1"/>
    </xf>
    <xf numFmtId="0" fontId="20" fillId="0" borderId="18" xfId="0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left" vertical="center"/>
    </xf>
    <xf numFmtId="49" fontId="20" fillId="0" borderId="12" xfId="0" applyNumberFormat="1" applyFont="1" applyFill="1" applyBorder="1" applyAlignment="1">
      <alignment horizontal="center" vertical="center"/>
    </xf>
    <xf numFmtId="0" fontId="20" fillId="0" borderId="13" xfId="0" applyFont="1" applyFill="1" applyBorder="1" applyAlignment="1">
      <alignment horizontal="left" vertical="center" wrapText="1"/>
    </xf>
    <xf numFmtId="4" fontId="20" fillId="0" borderId="13" xfId="0" applyNumberFormat="1" applyFont="1" applyFill="1" applyBorder="1" applyAlignment="1">
      <alignment horizontal="center" vertical="center" wrapText="1"/>
    </xf>
    <xf numFmtId="4" fontId="20" fillId="0" borderId="18" xfId="0" applyNumberFormat="1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vertical="center"/>
    </xf>
    <xf numFmtId="4" fontId="20" fillId="0" borderId="18" xfId="0" applyNumberFormat="1" applyFont="1" applyFill="1" applyBorder="1" applyAlignment="1">
      <alignment vertical="center"/>
    </xf>
    <xf numFmtId="0" fontId="25" fillId="27" borderId="10" xfId="0" applyFont="1" applyFill="1" applyBorder="1" applyAlignment="1">
      <alignment horizontal="center" vertical="center" wrapText="1"/>
    </xf>
    <xf numFmtId="0" fontId="25" fillId="27" borderId="10" xfId="0" applyFont="1" applyFill="1" applyBorder="1" applyAlignment="1">
      <alignment horizontal="left" vertical="center" wrapText="1"/>
    </xf>
    <xf numFmtId="2" fontId="25" fillId="27" borderId="10" xfId="0" applyNumberFormat="1" applyFont="1" applyFill="1" applyBorder="1" applyAlignment="1">
      <alignment horizontal="center" vertical="center" wrapText="1"/>
    </xf>
    <xf numFmtId="2" fontId="25" fillId="27" borderId="10" xfId="35" applyNumberFormat="1" applyFont="1" applyFill="1" applyBorder="1" applyAlignment="1">
      <alignment horizontal="center" vertical="center" wrapText="1"/>
    </xf>
    <xf numFmtId="0" fontId="25" fillId="27" borderId="10" xfId="0" applyFont="1" applyFill="1" applyBorder="1" applyAlignment="1">
      <alignment horizontal="center" vertical="center"/>
    </xf>
    <xf numFmtId="165" fontId="25" fillId="27" borderId="10" xfId="0" applyNumberFormat="1" applyFont="1" applyFill="1" applyBorder="1" applyAlignment="1">
      <alignment horizontal="center" vertical="center" wrapText="1"/>
    </xf>
    <xf numFmtId="165" fontId="24" fillId="27" borderId="10" xfId="0" applyNumberFormat="1" applyFont="1" applyFill="1" applyBorder="1" applyAlignment="1">
      <alignment horizontal="center" vertical="center" wrapText="1"/>
    </xf>
    <xf numFmtId="0" fontId="2" fillId="27" borderId="0" xfId="0" applyFont="1" applyFill="1" applyBorder="1" applyAlignment="1">
      <alignment horizontal="left" vertical="center" wrapText="1"/>
    </xf>
    <xf numFmtId="0" fontId="20" fillId="0" borderId="22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" fontId="2" fillId="0" borderId="14" xfId="0" applyNumberFormat="1" applyFont="1" applyFill="1" applyBorder="1" applyAlignment="1">
      <alignment horizontal="left" vertical="center" wrapText="1"/>
    </xf>
    <xf numFmtId="4" fontId="2" fillId="0" borderId="30" xfId="0" applyNumberFormat="1" applyFont="1" applyFill="1" applyBorder="1" applyAlignment="1">
      <alignment horizontal="left" vertical="center" wrapText="1"/>
    </xf>
    <xf numFmtId="4" fontId="2" fillId="0" borderId="26" xfId="0" applyNumberFormat="1" applyFont="1" applyFill="1" applyBorder="1" applyAlignment="1">
      <alignment horizontal="left" vertical="center" wrapText="1"/>
    </xf>
    <xf numFmtId="4" fontId="2" fillId="0" borderId="22" xfId="0" applyNumberFormat="1" applyFont="1" applyFill="1" applyBorder="1" applyAlignment="1">
      <alignment horizontal="left" vertical="center" wrapText="1"/>
    </xf>
    <xf numFmtId="4" fontId="2" fillId="0" borderId="0" xfId="0" applyNumberFormat="1" applyFont="1" applyFill="1" applyBorder="1" applyAlignment="1">
      <alignment horizontal="left" vertical="center" wrapText="1"/>
    </xf>
    <xf numFmtId="4" fontId="2" fillId="0" borderId="31" xfId="0" applyNumberFormat="1" applyFont="1" applyFill="1" applyBorder="1" applyAlignment="1">
      <alignment horizontal="left" vertical="center" wrapText="1"/>
    </xf>
    <xf numFmtId="4" fontId="2" fillId="0" borderId="17" xfId="0" applyNumberFormat="1" applyFont="1" applyFill="1" applyBorder="1" applyAlignment="1">
      <alignment horizontal="left" vertical="center" wrapText="1"/>
    </xf>
    <xf numFmtId="4" fontId="2" fillId="0" borderId="25" xfId="0" applyNumberFormat="1" applyFont="1" applyFill="1" applyBorder="1" applyAlignment="1">
      <alignment horizontal="left" vertical="center" wrapText="1"/>
    </xf>
    <xf numFmtId="4" fontId="2" fillId="0" borderId="27" xfId="0" applyNumberFormat="1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/>
    </xf>
    <xf numFmtId="0" fontId="22" fillId="0" borderId="14" xfId="0" applyFont="1" applyFill="1" applyBorder="1" applyAlignment="1">
      <alignment horizontal="center" vertical="center" wrapText="1"/>
    </xf>
    <xf numFmtId="0" fontId="22" fillId="0" borderId="19" xfId="0" applyFont="1" applyFill="1" applyBorder="1" applyAlignment="1">
      <alignment horizontal="center" vertical="center" wrapText="1"/>
    </xf>
    <xf numFmtId="0" fontId="22" fillId="0" borderId="22" xfId="0" applyFont="1" applyFill="1" applyBorder="1" applyAlignment="1">
      <alignment horizontal="center" vertical="center" wrapText="1"/>
    </xf>
    <xf numFmtId="0" fontId="22" fillId="0" borderId="23" xfId="0" applyFont="1" applyFill="1" applyBorder="1" applyAlignment="1">
      <alignment horizontal="center" vertical="center" wrapText="1"/>
    </xf>
    <xf numFmtId="0" fontId="22" fillId="0" borderId="17" xfId="0" applyFont="1" applyFill="1" applyBorder="1" applyAlignment="1">
      <alignment horizontal="center" vertical="center" wrapText="1"/>
    </xf>
    <xf numFmtId="0" fontId="22" fillId="0" borderId="24" xfId="0" applyFont="1" applyFill="1" applyBorder="1" applyAlignment="1">
      <alignment horizontal="center" vertical="center" wrapText="1"/>
    </xf>
    <xf numFmtId="4" fontId="20" fillId="0" borderId="11" xfId="0" applyNumberFormat="1" applyFont="1" applyFill="1" applyBorder="1" applyAlignment="1">
      <alignment horizontal="center" vertical="center"/>
    </xf>
    <xf numFmtId="4" fontId="20" fillId="0" borderId="16" xfId="0" applyNumberFormat="1" applyFont="1" applyFill="1" applyBorder="1" applyAlignment="1">
      <alignment horizontal="center" vertical="center"/>
    </xf>
    <xf numFmtId="0" fontId="20" fillId="0" borderId="12" xfId="0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 wrapText="1"/>
    </xf>
    <xf numFmtId="0" fontId="20" fillId="0" borderId="18" xfId="0" applyFont="1" applyFill="1" applyBorder="1" applyAlignment="1">
      <alignment horizontal="center" vertical="center" wrapText="1"/>
    </xf>
    <xf numFmtId="4" fontId="20" fillId="0" borderId="15" xfId="0" applyNumberFormat="1" applyFont="1" applyFill="1" applyBorder="1" applyAlignment="1">
      <alignment horizontal="center" vertical="center"/>
    </xf>
    <xf numFmtId="49" fontId="20" fillId="0" borderId="11" xfId="0" applyNumberFormat="1" applyFont="1" applyFill="1" applyBorder="1" applyAlignment="1">
      <alignment horizontal="center" vertical="center"/>
    </xf>
    <xf numFmtId="49" fontId="20" fillId="0" borderId="15" xfId="0" applyNumberFormat="1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center" vertical="center"/>
    </xf>
    <xf numFmtId="0" fontId="20" fillId="0" borderId="15" xfId="0" applyFont="1" applyFill="1" applyBorder="1" applyAlignment="1">
      <alignment horizontal="center" vertical="center"/>
    </xf>
    <xf numFmtId="0" fontId="20" fillId="0" borderId="12" xfId="0" applyFont="1" applyFill="1" applyBorder="1" applyAlignment="1">
      <alignment horizontal="center" vertical="center"/>
    </xf>
    <xf numFmtId="0" fontId="20" fillId="0" borderId="18" xfId="0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center" vertical="center" wrapText="1"/>
    </xf>
    <xf numFmtId="0" fontId="20" fillId="0" borderId="15" xfId="0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left" vertical="center" wrapText="1"/>
    </xf>
    <xf numFmtId="0" fontId="20" fillId="0" borderId="15" xfId="0" applyFont="1" applyFill="1" applyBorder="1" applyAlignment="1">
      <alignment horizontal="left" vertical="center" wrapText="1"/>
    </xf>
    <xf numFmtId="2" fontId="2" fillId="0" borderId="14" xfId="0" applyNumberFormat="1" applyFont="1" applyFill="1" applyBorder="1" applyAlignment="1">
      <alignment horizontal="left" vertical="center" wrapText="1"/>
    </xf>
    <xf numFmtId="2" fontId="2" fillId="0" borderId="26" xfId="0" applyNumberFormat="1" applyFont="1" applyFill="1" applyBorder="1" applyAlignment="1">
      <alignment horizontal="left" vertical="center" wrapText="1"/>
    </xf>
    <xf numFmtId="2" fontId="2" fillId="0" borderId="22" xfId="0" applyNumberFormat="1" applyFont="1" applyFill="1" applyBorder="1" applyAlignment="1">
      <alignment horizontal="left" vertical="center" wrapText="1"/>
    </xf>
    <xf numFmtId="2" fontId="2" fillId="0" borderId="31" xfId="0" applyNumberFormat="1" applyFont="1" applyFill="1" applyBorder="1" applyAlignment="1">
      <alignment horizontal="left" vertical="center" wrapText="1"/>
    </xf>
    <xf numFmtId="2" fontId="2" fillId="0" borderId="17" xfId="0" applyNumberFormat="1" applyFont="1" applyFill="1" applyBorder="1" applyAlignment="1">
      <alignment horizontal="left" vertical="center" wrapText="1"/>
    </xf>
    <xf numFmtId="2" fontId="2" fillId="0" borderId="27" xfId="0" applyNumberFormat="1" applyFont="1" applyFill="1" applyBorder="1" applyAlignment="1">
      <alignment horizontal="left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4" fontId="20" fillId="0" borderId="10" xfId="0" applyNumberFormat="1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 wrapText="1"/>
    </xf>
    <xf numFmtId="49" fontId="20" fillId="26" borderId="10" xfId="0" applyNumberFormat="1" applyFont="1" applyFill="1" applyBorder="1" applyAlignment="1">
      <alignment horizontal="center" vertical="center" wrapText="1"/>
    </xf>
    <xf numFmtId="0" fontId="20" fillId="26" borderId="10" xfId="0" applyFont="1" applyFill="1" applyBorder="1" applyAlignment="1">
      <alignment horizontal="center" vertical="center" wrapText="1"/>
    </xf>
    <xf numFmtId="0" fontId="20" fillId="26" borderId="10" xfId="0" applyFont="1" applyFill="1" applyBorder="1" applyAlignment="1">
      <alignment horizontal="left" vertical="center" wrapText="1"/>
    </xf>
    <xf numFmtId="0" fontId="20" fillId="26" borderId="11" xfId="0" applyFont="1" applyFill="1" applyBorder="1" applyAlignment="1">
      <alignment horizontal="left" vertical="center" wrapText="1"/>
    </xf>
    <xf numFmtId="49" fontId="20" fillId="0" borderId="10" xfId="0" applyNumberFormat="1" applyFont="1" applyBorder="1" applyAlignment="1">
      <alignment horizontal="center" vertical="center" wrapText="1"/>
    </xf>
    <xf numFmtId="0" fontId="20" fillId="24" borderId="12" xfId="0" applyFont="1" applyFill="1" applyBorder="1" applyAlignment="1">
      <alignment horizontal="center" vertical="center"/>
    </xf>
    <xf numFmtId="0" fontId="20" fillId="24" borderId="13" xfId="0" applyFont="1" applyFill="1" applyBorder="1" applyAlignment="1">
      <alignment horizontal="center" vertical="center"/>
    </xf>
    <xf numFmtId="0" fontId="20" fillId="24" borderId="18" xfId="0" applyFont="1" applyFill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167" fontId="29" fillId="0" borderId="33" xfId="44" applyNumberFormat="1" applyFont="1" applyFill="1" applyBorder="1" applyAlignment="1">
      <alignment horizontal="center" vertical="center"/>
    </xf>
    <xf numFmtId="167" fontId="29" fillId="0" borderId="34" xfId="44" applyNumberFormat="1" applyFont="1" applyFill="1" applyBorder="1" applyAlignment="1">
      <alignment horizontal="center" vertical="center"/>
    </xf>
    <xf numFmtId="43" fontId="29" fillId="0" borderId="35" xfId="44" applyFont="1" applyFill="1" applyBorder="1" applyAlignment="1">
      <alignment horizontal="right" vertical="center"/>
    </xf>
    <xf numFmtId="43" fontId="29" fillId="0" borderId="37" xfId="44" applyFont="1" applyFill="1" applyBorder="1" applyAlignment="1">
      <alignment horizontal="right" vertical="center"/>
    </xf>
    <xf numFmtId="0" fontId="29" fillId="0" borderId="33" xfId="0" applyFont="1" applyFill="1" applyBorder="1" applyAlignment="1">
      <alignment horizontal="center" vertical="center"/>
    </xf>
    <xf numFmtId="0" fontId="29" fillId="0" borderId="34" xfId="0" applyFont="1" applyFill="1" applyBorder="1" applyAlignment="1">
      <alignment horizontal="center" vertical="center"/>
    </xf>
    <xf numFmtId="0" fontId="29" fillId="0" borderId="32" xfId="0" applyFont="1" applyFill="1" applyBorder="1" applyAlignment="1">
      <alignment horizontal="center" vertical="center"/>
    </xf>
    <xf numFmtId="166" fontId="29" fillId="0" borderId="33" xfId="44" applyNumberFormat="1" applyFont="1" applyFill="1" applyBorder="1" applyAlignment="1">
      <alignment horizontal="center" vertical="center"/>
    </xf>
    <xf numFmtId="166" fontId="29" fillId="0" borderId="34" xfId="44" applyNumberFormat="1" applyFont="1" applyFill="1" applyBorder="1" applyAlignment="1">
      <alignment horizontal="center" vertical="center"/>
    </xf>
    <xf numFmtId="43" fontId="29" fillId="0" borderId="33" xfId="44" applyFont="1" applyFill="1" applyBorder="1" applyAlignment="1">
      <alignment horizontal="center" vertical="center"/>
    </xf>
    <xf numFmtId="43" fontId="29" fillId="0" borderId="34" xfId="44" applyFont="1" applyFill="1" applyBorder="1" applyAlignment="1">
      <alignment horizontal="center" vertical="center"/>
    </xf>
  </cellXfs>
  <cellStyles count="45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Incorreto" xfId="30" builtinId="27" customBuiltin="1"/>
    <cellStyle name="Neutra" xfId="31" builtinId="28" customBuiltin="1"/>
    <cellStyle name="Normal" xfId="0" builtinId="0"/>
    <cellStyle name="Nota" xfId="32" builtinId="10" customBuiltin="1"/>
    <cellStyle name="Porcentagem" xfId="33" builtinId="5"/>
    <cellStyle name="Saída" xfId="34" builtinId="21" customBuiltin="1"/>
    <cellStyle name="Texto de Aviso" xfId="36" builtinId="11" customBuiltin="1"/>
    <cellStyle name="Texto Explicativo" xfId="37" builtinId="53" customBuiltin="1"/>
    <cellStyle name="Título" xfId="38" builtinId="15" customBuiltin="1"/>
    <cellStyle name="Título 1" xfId="39" builtinId="16" customBuiltin="1"/>
    <cellStyle name="Título 2" xfId="40" builtinId="17" customBuiltin="1"/>
    <cellStyle name="Título 3" xfId="41" builtinId="18" customBuiltin="1"/>
    <cellStyle name="Título 4" xfId="42" builtinId="19" customBuiltin="1"/>
    <cellStyle name="Total" xfId="43" builtinId="25" customBuiltin="1"/>
    <cellStyle name="Vírgula" xfId="35" builtinId="3"/>
    <cellStyle name="Vírgula 4" xfId="44"/>
  </cellStyles>
  <dxfs count="10"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320675</xdr:colOff>
      <xdr:row>0</xdr:row>
      <xdr:rowOff>165100</xdr:rowOff>
    </xdr:from>
    <xdr:to>
      <xdr:col>2</xdr:col>
      <xdr:colOff>256054</xdr:colOff>
      <xdr:row>0</xdr:row>
      <xdr:rowOff>831850</xdr:rowOff>
    </xdr:to>
    <xdr:pic>
      <xdr:nvPicPr>
        <xdr:cNvPr id="9109" name="Imagem 3" descr="85px-BrasãoSerraniaMg.jpg">
          <a:extLst>
            <a:ext uri="{FF2B5EF4-FFF2-40B4-BE49-F238E27FC236}">
              <a16:creationId xmlns:a16="http://schemas.microsoft.com/office/drawing/2014/main" xmlns="" id="{00000000-0008-0000-0000-0000952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" y="165100"/>
          <a:ext cx="646579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1054100</xdr:colOff>
      <xdr:row>0</xdr:row>
      <xdr:rowOff>165100</xdr:rowOff>
    </xdr:from>
    <xdr:to>
      <xdr:col>4</xdr:col>
      <xdr:colOff>5524500</xdr:colOff>
      <xdr:row>0</xdr:row>
      <xdr:rowOff>787730</xdr:rowOff>
    </xdr:to>
    <xdr:sp macro="" textlink="">
      <xdr:nvSpPr>
        <xdr:cNvPr id="4" name="Text Box 6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4114800" y="165100"/>
          <a:ext cx="4470400" cy="622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ctr" upright="1"/>
        <a:lstStyle/>
        <a:p>
          <a:pPr algn="ctr"/>
          <a:r>
            <a:rPr lang="pt-BR" sz="1100" i="1">
              <a:effectLst>
                <a:outerShdw blurRad="50800" dist="38100" algn="tr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rPr>
            <a:t>Prefeitura do </a:t>
          </a:r>
          <a:r>
            <a:rPr lang="pt-BR" sz="1100">
              <a:effectLst>
                <a:outerShdw blurRad="50800" dist="38100" algn="tr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rPr>
            <a:t>Município </a:t>
          </a:r>
          <a:r>
            <a:rPr lang="pt-BR" sz="1100" i="1">
              <a:effectLst>
                <a:outerShdw blurRad="50800" dist="38100" algn="tr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rPr>
            <a:t>de Serrania</a:t>
          </a:r>
          <a:endParaRPr lang="pt-BR" sz="1100" i="0"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100" b="1">
              <a:latin typeface="+mn-lt"/>
              <a:ea typeface="+mn-ea"/>
              <a:cs typeface="+mn-cs"/>
            </a:rPr>
            <a:t>DEPARTAMENTO MUNICIPAL DE OBRAS, VIAÇÃO E SERVIÇOS  URBANOS</a:t>
          </a:r>
          <a:endParaRPr lang="pt-BR" sz="1100" b="0">
            <a:latin typeface="+mn-lt"/>
            <a:ea typeface="+mn-ea"/>
            <a:cs typeface="+mn-cs"/>
          </a:endParaRPr>
        </a:p>
        <a:p>
          <a:pPr algn="ctr"/>
          <a:r>
            <a:rPr lang="pt-BR" sz="1100">
              <a:latin typeface="+mn-lt"/>
              <a:ea typeface="+mn-ea"/>
              <a:cs typeface="+mn-cs"/>
            </a:rPr>
            <a:t>CEP: 37143-000  -  ESTADO DE MINAS GERAIS</a:t>
          </a:r>
          <a:endParaRPr lang="pt-BR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536575</xdr:colOff>
      <xdr:row>0</xdr:row>
      <xdr:rowOff>76200</xdr:rowOff>
    </xdr:from>
    <xdr:to>
      <xdr:col>2</xdr:col>
      <xdr:colOff>471954</xdr:colOff>
      <xdr:row>0</xdr:row>
      <xdr:rowOff>742950</xdr:rowOff>
    </xdr:to>
    <xdr:pic>
      <xdr:nvPicPr>
        <xdr:cNvPr id="3" name="Imagem 3" descr="85px-BrasãoSerraniaMg.jpg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76200"/>
          <a:ext cx="646579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762000</xdr:colOff>
      <xdr:row>0</xdr:row>
      <xdr:rowOff>139700</xdr:rowOff>
    </xdr:from>
    <xdr:to>
      <xdr:col>4</xdr:col>
      <xdr:colOff>4406900</xdr:colOff>
      <xdr:row>0</xdr:row>
      <xdr:rowOff>762330</xdr:rowOff>
    </xdr:to>
    <xdr:sp macro="" textlink="">
      <xdr:nvSpPr>
        <xdr:cNvPr id="5" name="Text Box 6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2971800" y="139700"/>
          <a:ext cx="4470400" cy="622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ctr" upright="1"/>
        <a:lstStyle/>
        <a:p>
          <a:pPr algn="ctr"/>
          <a:r>
            <a:rPr lang="pt-BR" sz="1100" i="1">
              <a:effectLst>
                <a:outerShdw blurRad="50800" dist="38100" algn="tr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rPr>
            <a:t>Prefeitura do </a:t>
          </a:r>
          <a:r>
            <a:rPr lang="pt-BR" sz="1100">
              <a:effectLst>
                <a:outerShdw blurRad="50800" dist="38100" algn="tr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rPr>
            <a:t>Município </a:t>
          </a:r>
          <a:r>
            <a:rPr lang="pt-BR" sz="1100" i="1">
              <a:effectLst>
                <a:outerShdw blurRad="50800" dist="38100" algn="tr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rPr>
            <a:t>de Serrania</a:t>
          </a:r>
          <a:endParaRPr lang="pt-BR" sz="1100" i="0"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100" b="1">
              <a:latin typeface="+mn-lt"/>
              <a:ea typeface="+mn-ea"/>
              <a:cs typeface="+mn-cs"/>
            </a:rPr>
            <a:t>DEPARTAMENTO MUNICIPAL DE OBRAS, VIAÇÃO E SERVIÇOS  URBANOS</a:t>
          </a:r>
          <a:endParaRPr lang="pt-BR" sz="1100" b="0">
            <a:latin typeface="+mn-lt"/>
            <a:ea typeface="+mn-ea"/>
            <a:cs typeface="+mn-cs"/>
          </a:endParaRPr>
        </a:p>
        <a:p>
          <a:pPr algn="ctr"/>
          <a:r>
            <a:rPr lang="pt-BR" sz="1100">
              <a:latin typeface="+mn-lt"/>
              <a:ea typeface="+mn-ea"/>
              <a:cs typeface="+mn-cs"/>
            </a:rPr>
            <a:t>CEP: 37143-000  -  ESTADO DE MINAS GERAIS</a:t>
          </a:r>
          <a:endParaRPr lang="pt-BR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1689100</xdr:colOff>
      <xdr:row>0</xdr:row>
      <xdr:rowOff>177471</xdr:rowOff>
    </xdr:from>
    <xdr:to>
      <xdr:col>4</xdr:col>
      <xdr:colOff>457200</xdr:colOff>
      <xdr:row>0</xdr:row>
      <xdr:rowOff>800101</xdr:rowOff>
    </xdr:to>
    <xdr:sp macro="" textlink="">
      <xdr:nvSpPr>
        <xdr:cNvPr id="4" name="Text Box 6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2146300" y="177471"/>
          <a:ext cx="4470400" cy="622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ctr" upright="1"/>
        <a:lstStyle/>
        <a:p>
          <a:pPr algn="ctr"/>
          <a:r>
            <a:rPr lang="pt-BR" sz="1100" i="1">
              <a:effectLst>
                <a:outerShdw blurRad="50800" dist="38100" algn="tr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rPr>
            <a:t>Prefeitura do </a:t>
          </a:r>
          <a:r>
            <a:rPr lang="pt-BR" sz="1100">
              <a:effectLst>
                <a:outerShdw blurRad="50800" dist="38100" algn="tr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rPr>
            <a:t>Município </a:t>
          </a:r>
          <a:r>
            <a:rPr lang="pt-BR" sz="1100" i="1">
              <a:effectLst>
                <a:outerShdw blurRad="50800" dist="38100" algn="tr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rPr>
            <a:t>de Serrania</a:t>
          </a:r>
          <a:endParaRPr lang="pt-BR" sz="1100" i="0"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100" b="1">
              <a:latin typeface="+mn-lt"/>
              <a:ea typeface="+mn-ea"/>
              <a:cs typeface="+mn-cs"/>
            </a:rPr>
            <a:t>DEPARTAMENTO MUNICIPAL DE OBRAS, VIAÇÃO E SERVIÇOS  URBANOS</a:t>
          </a:r>
          <a:endParaRPr lang="pt-BR" sz="1100" b="0">
            <a:latin typeface="+mn-lt"/>
            <a:ea typeface="+mn-ea"/>
            <a:cs typeface="+mn-cs"/>
          </a:endParaRPr>
        </a:p>
        <a:p>
          <a:pPr algn="ctr"/>
          <a:r>
            <a:rPr lang="pt-BR" sz="1100">
              <a:latin typeface="+mn-lt"/>
              <a:ea typeface="+mn-ea"/>
              <a:cs typeface="+mn-cs"/>
            </a:rPr>
            <a:t>CEP: 37143-000  -  ESTADO DE MINAS GERAIS</a:t>
          </a:r>
          <a:endParaRPr lang="pt-BR"/>
        </a:p>
      </xdr:txBody>
    </xdr:sp>
    <xdr:clientData/>
  </xdr:twoCellAnchor>
  <xdr:twoCellAnchor editAs="oneCell">
    <xdr:from>
      <xdr:col>0</xdr:col>
      <xdr:colOff>336550</xdr:colOff>
      <xdr:row>0</xdr:row>
      <xdr:rowOff>203200</xdr:rowOff>
    </xdr:from>
    <xdr:to>
      <xdr:col>1</xdr:col>
      <xdr:colOff>412750</xdr:colOff>
      <xdr:row>0</xdr:row>
      <xdr:rowOff>755650</xdr:rowOff>
    </xdr:to>
    <xdr:pic>
      <xdr:nvPicPr>
        <xdr:cNvPr id="7697" name="Imagem 4" descr="85px-BrasãoSerraniaMg.jpg">
          <a:extLst>
            <a:ext uri="{FF2B5EF4-FFF2-40B4-BE49-F238E27FC236}">
              <a16:creationId xmlns:a16="http://schemas.microsoft.com/office/drawing/2014/main" xmlns="" id="{00000000-0008-0000-0200-000011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6550" y="203200"/>
          <a:ext cx="53340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uario\Google%20Drive\DFT%20Projetos\PROJETOS\SERRANIA\PROJETOS\PRA&#199;A\PROJETO%20PRACA%20SETE%20ORELHAS\PLANILHA%20M+&#220;LTIPLA%202.3%20-%20RAND%2020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al"/>
      <sheetName val="Novo!"/>
      <sheetName val="Dados"/>
      <sheetName val="BDI"/>
      <sheetName val="Orçamento"/>
      <sheetName val="Memória"/>
      <sheetName val="Comp"/>
      <sheetName val="Cot"/>
      <sheetName val="CronoFF"/>
      <sheetName val="QCI"/>
      <sheetName val="Memorial Descritivo"/>
      <sheetName val="Licitação"/>
      <sheetName val="CronoFF-L"/>
      <sheetName val="QCI-L"/>
      <sheetName val="BM"/>
      <sheetName val="RRE"/>
      <sheetName val="OFÍCIO"/>
      <sheetName val="CC"/>
    </sheetNames>
    <sheetDataSet>
      <sheetData sheetId="0" refreshError="1"/>
      <sheetData sheetId="1" refreshError="1"/>
      <sheetData sheetId="2" refreshError="1">
        <row r="29">
          <cell r="G29">
            <v>43009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5"/>
  <sheetViews>
    <sheetView showGridLines="0" tabSelected="1" view="pageBreakPreview" zoomScale="75" zoomScaleNormal="75" zoomScaleSheetLayoutView="75" workbookViewId="0">
      <pane ySplit="12" topLeftCell="A79" activePane="bottomLeft" state="frozen"/>
      <selection pane="bottomLeft" activeCell="C80" sqref="C80"/>
    </sheetView>
  </sheetViews>
  <sheetFormatPr defaultRowHeight="12.75" x14ac:dyDescent="0.2"/>
  <cols>
    <col min="1" max="1" width="7.5703125" style="12" customWidth="1"/>
    <col min="2" max="2" width="10.5703125" style="13" customWidth="1"/>
    <col min="3" max="3" width="14.85546875" style="13" bestFit="1" customWidth="1"/>
    <col min="4" max="4" width="10.42578125" style="13" bestFit="1" customWidth="1"/>
    <col min="5" max="5" width="98.42578125" style="37" customWidth="1"/>
    <col min="6" max="6" width="5.7109375" style="13" customWidth="1"/>
    <col min="7" max="7" width="10" style="14" bestFit="1" customWidth="1"/>
    <col min="8" max="8" width="14" style="14" customWidth="1"/>
    <col min="9" max="9" width="13.7109375" style="14" bestFit="1" customWidth="1"/>
    <col min="10" max="10" width="17.140625" style="14" bestFit="1" customWidth="1"/>
    <col min="11" max="11" width="12.140625" style="122" bestFit="1" customWidth="1"/>
    <col min="12" max="12" width="37.28515625" style="36" customWidth="1"/>
    <col min="13" max="13" width="36.42578125" style="35" customWidth="1"/>
    <col min="14" max="16384" width="9.140625" style="35"/>
  </cols>
  <sheetData>
    <row r="1" spans="1:12" s="34" customFormat="1" ht="75" customHeight="1" x14ac:dyDescent="0.2">
      <c r="A1" s="25"/>
      <c r="B1" s="26"/>
      <c r="C1" s="26"/>
      <c r="D1" s="26"/>
      <c r="E1" s="26"/>
      <c r="F1" s="26"/>
      <c r="G1" s="38"/>
      <c r="H1" s="26"/>
      <c r="I1" s="26"/>
      <c r="J1" s="27"/>
      <c r="K1" s="121"/>
      <c r="L1" s="120"/>
    </row>
    <row r="2" spans="1:12" s="34" customFormat="1" ht="3" customHeight="1" x14ac:dyDescent="0.2">
      <c r="A2" s="25"/>
      <c r="B2" s="26"/>
      <c r="C2" s="26"/>
      <c r="D2" s="26"/>
      <c r="E2" s="26"/>
      <c r="F2" s="26"/>
      <c r="G2" s="38"/>
      <c r="H2" s="26"/>
      <c r="I2" s="26"/>
      <c r="J2" s="27"/>
      <c r="K2" s="121"/>
      <c r="L2" s="120"/>
    </row>
    <row r="3" spans="1:12" x14ac:dyDescent="0.2">
      <c r="A3" s="227" t="s">
        <v>2</v>
      </c>
      <c r="B3" s="227"/>
      <c r="C3" s="227"/>
      <c r="D3" s="227"/>
      <c r="E3" s="227"/>
      <c r="F3" s="227"/>
      <c r="G3" s="227"/>
      <c r="H3" s="227"/>
      <c r="I3" s="227"/>
      <c r="J3" s="227"/>
    </row>
    <row r="4" spans="1:12" ht="3" customHeight="1" x14ac:dyDescent="0.2">
      <c r="A4" s="82"/>
      <c r="B4" s="84"/>
      <c r="C4" s="84"/>
      <c r="D4" s="84"/>
      <c r="E4" s="84"/>
      <c r="F4" s="84"/>
      <c r="G4" s="84"/>
      <c r="H4" s="139"/>
      <c r="I4" s="84"/>
      <c r="J4" s="83"/>
    </row>
    <row r="5" spans="1:12" ht="15" customHeight="1" x14ac:dyDescent="0.2">
      <c r="A5" s="6" t="s">
        <v>28</v>
      </c>
      <c r="B5" s="7"/>
      <c r="C5" s="7"/>
      <c r="D5" s="7"/>
      <c r="E5" s="7"/>
      <c r="F5" s="204" t="s">
        <v>385</v>
      </c>
      <c r="G5" s="196"/>
      <c r="H5" s="205"/>
      <c r="I5" s="24" t="s">
        <v>151</v>
      </c>
      <c r="J5" s="130">
        <v>0.05</v>
      </c>
    </row>
    <row r="6" spans="1:12" ht="20.100000000000001" customHeight="1" x14ac:dyDescent="0.2">
      <c r="A6" s="6" t="s">
        <v>29</v>
      </c>
      <c r="B6" s="7"/>
      <c r="C6" s="7"/>
      <c r="D6" s="7"/>
      <c r="E6" s="7"/>
      <c r="F6" s="228" t="s">
        <v>147</v>
      </c>
      <c r="G6" s="229"/>
      <c r="H6" s="230" t="s">
        <v>326</v>
      </c>
      <c r="I6" s="231"/>
      <c r="J6" s="236" t="s">
        <v>14</v>
      </c>
    </row>
    <row r="7" spans="1:12" ht="15" customHeight="1" x14ac:dyDescent="0.2">
      <c r="A7" s="6" t="s">
        <v>142</v>
      </c>
      <c r="B7" s="7"/>
      <c r="C7" s="7"/>
      <c r="D7" s="7"/>
      <c r="E7" s="7"/>
      <c r="F7" s="22" t="s">
        <v>6</v>
      </c>
      <c r="G7" s="23" t="s">
        <v>4</v>
      </c>
      <c r="H7" s="232"/>
      <c r="I7" s="233"/>
      <c r="J7" s="237"/>
    </row>
    <row r="8" spans="1:12" ht="15" customHeight="1" x14ac:dyDescent="0.2">
      <c r="A8" s="6" t="s">
        <v>145</v>
      </c>
      <c r="B8" s="9"/>
      <c r="C8" s="9"/>
      <c r="D8" s="9"/>
      <c r="E8" s="9"/>
      <c r="F8" s="22" t="s">
        <v>144</v>
      </c>
      <c r="G8" s="23" t="s">
        <v>5</v>
      </c>
      <c r="H8" s="234"/>
      <c r="I8" s="235"/>
      <c r="J8" s="129">
        <v>0.25</v>
      </c>
    </row>
    <row r="9" spans="1:12" ht="3" customHeight="1" x14ac:dyDescent="0.2">
      <c r="A9" s="31"/>
      <c r="B9" s="8"/>
      <c r="C9" s="8"/>
      <c r="D9" s="8"/>
      <c r="E9" s="32"/>
      <c r="F9" s="8"/>
      <c r="G9" s="85"/>
      <c r="H9" s="33"/>
      <c r="I9" s="33"/>
      <c r="J9" s="57"/>
    </row>
    <row r="10" spans="1:12" x14ac:dyDescent="0.2">
      <c r="A10" s="242" t="s">
        <v>0</v>
      </c>
      <c r="B10" s="244" t="s">
        <v>19</v>
      </c>
      <c r="C10" s="246" t="s">
        <v>3</v>
      </c>
      <c r="D10" s="247"/>
      <c r="E10" s="248" t="s">
        <v>1</v>
      </c>
      <c r="F10" s="244" t="s">
        <v>7</v>
      </c>
      <c r="G10" s="236" t="s">
        <v>8</v>
      </c>
      <c r="H10" s="238" t="s">
        <v>148</v>
      </c>
      <c r="I10" s="239"/>
      <c r="J10" s="240"/>
    </row>
    <row r="11" spans="1:12" ht="25.5" x14ac:dyDescent="0.2">
      <c r="A11" s="243"/>
      <c r="B11" s="245"/>
      <c r="C11" s="131" t="s">
        <v>152</v>
      </c>
      <c r="D11" s="131" t="s">
        <v>153</v>
      </c>
      <c r="E11" s="249"/>
      <c r="F11" s="245"/>
      <c r="G11" s="241"/>
      <c r="H11" s="16" t="s">
        <v>149</v>
      </c>
      <c r="I11" s="16" t="s">
        <v>150</v>
      </c>
      <c r="J11" s="16" t="s">
        <v>13</v>
      </c>
      <c r="K11" s="197" t="s">
        <v>338</v>
      </c>
      <c r="L11" s="198" t="s">
        <v>254</v>
      </c>
    </row>
    <row r="12" spans="1:12" ht="3" customHeight="1" x14ac:dyDescent="0.2">
      <c r="A12" s="200"/>
      <c r="B12" s="196"/>
      <c r="C12" s="196"/>
      <c r="D12" s="196"/>
      <c r="E12" s="194"/>
      <c r="F12" s="196"/>
      <c r="G12" s="85"/>
      <c r="H12" s="202"/>
      <c r="I12" s="202"/>
      <c r="J12" s="203"/>
      <c r="K12" s="56"/>
      <c r="L12" s="76"/>
    </row>
    <row r="13" spans="1:12" x14ac:dyDescent="0.2">
      <c r="A13" s="17">
        <v>1</v>
      </c>
      <c r="B13" s="79"/>
      <c r="C13" s="79"/>
      <c r="D13" s="18"/>
      <c r="E13" s="9" t="s">
        <v>9</v>
      </c>
      <c r="F13" s="52"/>
      <c r="G13" s="90"/>
      <c r="H13" s="91"/>
      <c r="I13" s="57"/>
      <c r="J13" s="28">
        <f>SUM(J14:J19)</f>
        <v>8044.1321352799996</v>
      </c>
      <c r="K13" s="76"/>
      <c r="L13" s="76"/>
    </row>
    <row r="14" spans="1:12" ht="25.5" x14ac:dyDescent="0.2">
      <c r="A14" s="18" t="s">
        <v>31</v>
      </c>
      <c r="B14" s="4" t="s">
        <v>20</v>
      </c>
      <c r="C14" s="4" t="s">
        <v>154</v>
      </c>
      <c r="D14" s="18" t="s">
        <v>49</v>
      </c>
      <c r="E14" s="10" t="s">
        <v>50</v>
      </c>
      <c r="F14" s="18" t="s">
        <v>51</v>
      </c>
      <c r="G14" s="5">
        <f>'MM DE CÁLCULO'!G12</f>
        <v>3</v>
      </c>
      <c r="H14" s="29">
        <v>766.15</v>
      </c>
      <c r="I14" s="29">
        <f t="shared" ref="I14:I19" si="0">H14*(1+$J$8)</f>
        <v>957.6875</v>
      </c>
      <c r="J14" s="29">
        <f t="shared" ref="J14:J19" si="1">(G14*I14)</f>
        <v>2873.0625</v>
      </c>
      <c r="K14" s="149"/>
      <c r="L14" s="76"/>
    </row>
    <row r="15" spans="1:12" ht="25.5" x14ac:dyDescent="0.2">
      <c r="A15" s="18" t="s">
        <v>32</v>
      </c>
      <c r="B15" s="4" t="s">
        <v>20</v>
      </c>
      <c r="C15" s="4" t="s">
        <v>155</v>
      </c>
      <c r="D15" s="18" t="s">
        <v>52</v>
      </c>
      <c r="E15" s="10" t="s">
        <v>383</v>
      </c>
      <c r="F15" s="18" t="s">
        <v>55</v>
      </c>
      <c r="G15" s="5">
        <f>'MM DE CÁLCULO'!G13</f>
        <v>1</v>
      </c>
      <c r="H15" s="29">
        <v>680</v>
      </c>
      <c r="I15" s="29">
        <f t="shared" si="0"/>
        <v>850</v>
      </c>
      <c r="J15" s="29">
        <f t="shared" si="1"/>
        <v>850</v>
      </c>
      <c r="K15" s="132"/>
      <c r="L15" s="76"/>
    </row>
    <row r="16" spans="1:12" x14ac:dyDescent="0.2">
      <c r="A16" s="18" t="s">
        <v>33</v>
      </c>
      <c r="B16" s="4" t="s">
        <v>20</v>
      </c>
      <c r="C16" s="4" t="s">
        <v>156</v>
      </c>
      <c r="D16" s="18" t="s">
        <v>53</v>
      </c>
      <c r="E16" s="10" t="s">
        <v>54</v>
      </c>
      <c r="F16" s="18" t="s">
        <v>18</v>
      </c>
      <c r="G16" s="5">
        <f>'MM DE CÁLCULO'!G14</f>
        <v>42.24344</v>
      </c>
      <c r="H16" s="29">
        <v>11.78</v>
      </c>
      <c r="I16" s="29">
        <f t="shared" si="0"/>
        <v>14.725</v>
      </c>
      <c r="J16" s="29">
        <f t="shared" si="1"/>
        <v>622.03465399999993</v>
      </c>
      <c r="K16" s="132"/>
      <c r="L16" s="187"/>
    </row>
    <row r="17" spans="1:12" s="36" customFormat="1" ht="38.25" x14ac:dyDescent="0.2">
      <c r="A17" s="18" t="s">
        <v>34</v>
      </c>
      <c r="B17" s="4" t="s">
        <v>20</v>
      </c>
      <c r="C17" s="4" t="s">
        <v>158</v>
      </c>
      <c r="D17" s="18" t="s">
        <v>157</v>
      </c>
      <c r="E17" s="10" t="s">
        <v>159</v>
      </c>
      <c r="F17" s="18" t="s">
        <v>55</v>
      </c>
      <c r="G17" s="5">
        <f>'MM DE CÁLCULO'!G15</f>
        <v>1</v>
      </c>
      <c r="H17" s="29">
        <v>1109.08</v>
      </c>
      <c r="I17" s="29">
        <f t="shared" si="0"/>
        <v>1386.35</v>
      </c>
      <c r="J17" s="29">
        <f t="shared" si="1"/>
        <v>1386.35</v>
      </c>
      <c r="K17" s="132"/>
      <c r="L17" s="76"/>
    </row>
    <row r="18" spans="1:12" x14ac:dyDescent="0.2">
      <c r="A18" s="18" t="s">
        <v>94</v>
      </c>
      <c r="B18" s="4" t="s">
        <v>20</v>
      </c>
      <c r="C18" s="4" t="s">
        <v>160</v>
      </c>
      <c r="D18" s="18" t="s">
        <v>56</v>
      </c>
      <c r="E18" s="10" t="s">
        <v>57</v>
      </c>
      <c r="F18" s="18" t="s">
        <v>30</v>
      </c>
      <c r="G18" s="5">
        <f>'MM DE CÁLCULO'!G16</f>
        <v>3</v>
      </c>
      <c r="H18" s="29">
        <v>515</v>
      </c>
      <c r="I18" s="29">
        <f t="shared" si="0"/>
        <v>643.75</v>
      </c>
      <c r="J18" s="29">
        <f t="shared" si="1"/>
        <v>1931.25</v>
      </c>
      <c r="K18" s="132"/>
      <c r="L18" s="76"/>
    </row>
    <row r="19" spans="1:12" s="36" customFormat="1" x14ac:dyDescent="0.2">
      <c r="A19" s="18" t="s">
        <v>95</v>
      </c>
      <c r="B19" s="4" t="s">
        <v>20</v>
      </c>
      <c r="C19" s="4" t="s">
        <v>317</v>
      </c>
      <c r="D19" s="18" t="s">
        <v>316</v>
      </c>
      <c r="E19" s="10" t="s">
        <v>318</v>
      </c>
      <c r="F19" s="18" t="s">
        <v>17</v>
      </c>
      <c r="G19" s="5">
        <f>'MM DE CÁLCULO'!G17</f>
        <v>42.978589439999993</v>
      </c>
      <c r="H19" s="29">
        <v>7.1</v>
      </c>
      <c r="I19" s="29">
        <f t="shared" si="0"/>
        <v>8.875</v>
      </c>
      <c r="J19" s="29">
        <f t="shared" si="1"/>
        <v>381.43498127999993</v>
      </c>
      <c r="K19" s="132"/>
      <c r="L19" s="56"/>
    </row>
    <row r="20" spans="1:12" x14ac:dyDescent="0.2">
      <c r="A20" s="17" t="s">
        <v>337</v>
      </c>
      <c r="B20" s="134"/>
      <c r="C20" s="134"/>
      <c r="D20" s="18"/>
      <c r="E20" s="9" t="s">
        <v>189</v>
      </c>
      <c r="F20" s="52" t="s">
        <v>17</v>
      </c>
      <c r="G20" s="90"/>
      <c r="H20" s="91"/>
      <c r="I20" s="57"/>
      <c r="J20" s="28">
        <f>SUM(J21:J25)</f>
        <v>4406.1001096031996</v>
      </c>
      <c r="K20" s="132"/>
      <c r="L20" s="76"/>
    </row>
    <row r="21" spans="1:12" x14ac:dyDescent="0.2">
      <c r="A21" s="18" t="s">
        <v>35</v>
      </c>
      <c r="B21" s="4" t="s">
        <v>20</v>
      </c>
      <c r="C21" s="4" t="s">
        <v>161</v>
      </c>
      <c r="D21" s="18" t="s">
        <v>58</v>
      </c>
      <c r="E21" s="10" t="s">
        <v>59</v>
      </c>
      <c r="F21" s="18" t="s">
        <v>16</v>
      </c>
      <c r="G21" s="5">
        <f>'MM DE CÁLCULO'!G19</f>
        <v>50.879153663999993</v>
      </c>
      <c r="H21" s="29">
        <v>29.52</v>
      </c>
      <c r="I21" s="29">
        <f t="shared" ref="I21:I31" si="2">H21*(1+$J$8)</f>
        <v>36.9</v>
      </c>
      <c r="J21" s="29">
        <f t="shared" ref="J21:J24" si="3">(G21*I21)</f>
        <v>1877.4407702015997</v>
      </c>
      <c r="K21" s="132"/>
      <c r="L21" s="76"/>
    </row>
    <row r="22" spans="1:12" s="36" customFormat="1" x14ac:dyDescent="0.2">
      <c r="A22" s="18" t="s">
        <v>36</v>
      </c>
      <c r="B22" s="4" t="s">
        <v>20</v>
      </c>
      <c r="C22" s="4" t="s">
        <v>165</v>
      </c>
      <c r="D22" s="18" t="s">
        <v>166</v>
      </c>
      <c r="E22" s="10" t="s">
        <v>167</v>
      </c>
      <c r="F22" s="18" t="s">
        <v>16</v>
      </c>
      <c r="G22" s="5">
        <f>'MM DE CÁLCULO'!G20</f>
        <v>40.349153663999999</v>
      </c>
      <c r="H22" s="29">
        <v>29.52</v>
      </c>
      <c r="I22" s="29">
        <f t="shared" si="2"/>
        <v>36.9</v>
      </c>
      <c r="J22" s="29">
        <f>(G22*I22)</f>
        <v>1488.8837702015999</v>
      </c>
      <c r="K22" s="132"/>
      <c r="L22" s="76"/>
    </row>
    <row r="23" spans="1:12" ht="25.5" x14ac:dyDescent="0.2">
      <c r="A23" s="18" t="s">
        <v>37</v>
      </c>
      <c r="B23" s="4" t="s">
        <v>20</v>
      </c>
      <c r="C23" s="4" t="s">
        <v>162</v>
      </c>
      <c r="D23" s="18" t="s">
        <v>163</v>
      </c>
      <c r="E23" s="10" t="s">
        <v>164</v>
      </c>
      <c r="F23" s="18" t="s">
        <v>16</v>
      </c>
      <c r="G23" s="5">
        <f>'MM DE CÁLCULO'!G21</f>
        <v>40.349153663999999</v>
      </c>
      <c r="H23" s="29">
        <v>3.35</v>
      </c>
      <c r="I23" s="29">
        <f t="shared" si="2"/>
        <v>4.1875</v>
      </c>
      <c r="J23" s="29">
        <f>(G23*I23)</f>
        <v>168.96208096800001</v>
      </c>
      <c r="K23" s="132"/>
      <c r="L23" s="76"/>
    </row>
    <row r="24" spans="1:12" x14ac:dyDescent="0.2">
      <c r="A24" s="18" t="s">
        <v>46</v>
      </c>
      <c r="B24" s="4" t="s">
        <v>20</v>
      </c>
      <c r="C24" s="4" t="s">
        <v>168</v>
      </c>
      <c r="D24" s="18" t="s">
        <v>60</v>
      </c>
      <c r="E24" s="10" t="s">
        <v>61</v>
      </c>
      <c r="F24" s="18" t="s">
        <v>17</v>
      </c>
      <c r="G24" s="5">
        <f>'MM DE CÁLCULO'!G22</f>
        <v>45.070895039999996</v>
      </c>
      <c r="H24" s="29">
        <v>7.14</v>
      </c>
      <c r="I24" s="29">
        <f t="shared" si="2"/>
        <v>8.9249999999999989</v>
      </c>
      <c r="J24" s="29">
        <f t="shared" si="3"/>
        <v>402.25773823199989</v>
      </c>
      <c r="K24" s="132"/>
      <c r="L24" s="76"/>
    </row>
    <row r="25" spans="1:12" s="36" customFormat="1" x14ac:dyDescent="0.2">
      <c r="A25" s="18" t="s">
        <v>47</v>
      </c>
      <c r="B25" s="4" t="s">
        <v>20</v>
      </c>
      <c r="C25" s="4" t="s">
        <v>170</v>
      </c>
      <c r="D25" s="18" t="s">
        <v>171</v>
      </c>
      <c r="E25" s="10" t="s">
        <v>172</v>
      </c>
      <c r="F25" s="18" t="s">
        <v>16</v>
      </c>
      <c r="G25" s="5">
        <f>'MM DE CÁLCULO'!G23</f>
        <v>7.47</v>
      </c>
      <c r="H25" s="29">
        <v>50.18</v>
      </c>
      <c r="I25" s="29">
        <f t="shared" ref="I25" si="4">H25*(1+$J$8)</f>
        <v>62.725000000000001</v>
      </c>
      <c r="J25" s="29">
        <f t="shared" ref="J25" si="5">(G25*I25)</f>
        <v>468.55574999999999</v>
      </c>
      <c r="K25" s="132"/>
      <c r="L25" s="76"/>
    </row>
    <row r="26" spans="1:12" x14ac:dyDescent="0.2">
      <c r="A26" s="17">
        <v>3</v>
      </c>
      <c r="B26" s="134"/>
      <c r="C26" s="134"/>
      <c r="D26" s="18"/>
      <c r="E26" s="9" t="s">
        <v>190</v>
      </c>
      <c r="F26" s="52"/>
      <c r="G26" s="90"/>
      <c r="H26" s="91"/>
      <c r="I26" s="57"/>
      <c r="J26" s="28">
        <f>SUM(J27:J32)</f>
        <v>16890.595857321601</v>
      </c>
      <c r="K26" s="188"/>
      <c r="L26" s="119"/>
    </row>
    <row r="27" spans="1:12" x14ac:dyDescent="0.2">
      <c r="A27" s="18" t="s">
        <v>41</v>
      </c>
      <c r="B27" s="4" t="s">
        <v>20</v>
      </c>
      <c r="C27" s="4" t="s">
        <v>173</v>
      </c>
      <c r="D27" s="18" t="s">
        <v>64</v>
      </c>
      <c r="E27" s="10" t="s">
        <v>65</v>
      </c>
      <c r="F27" s="18" t="s">
        <v>16</v>
      </c>
      <c r="G27" s="5">
        <f>'MM DE CÁLCULO'!G25</f>
        <v>4.2978589439999997</v>
      </c>
      <c r="H27" s="29">
        <v>111.12</v>
      </c>
      <c r="I27" s="29">
        <f t="shared" si="2"/>
        <v>138.9</v>
      </c>
      <c r="J27" s="29">
        <f t="shared" ref="J27:J32" si="6">(G27*I27)</f>
        <v>596.97260732159998</v>
      </c>
      <c r="K27" s="132"/>
      <c r="L27" s="76"/>
    </row>
    <row r="28" spans="1:12" ht="25.5" x14ac:dyDescent="0.2">
      <c r="A28" s="18" t="s">
        <v>42</v>
      </c>
      <c r="B28" s="4" t="s">
        <v>20</v>
      </c>
      <c r="C28" s="4" t="s">
        <v>174</v>
      </c>
      <c r="D28" s="18" t="s">
        <v>175</v>
      </c>
      <c r="E28" s="10" t="s">
        <v>176</v>
      </c>
      <c r="F28" s="18" t="s">
        <v>17</v>
      </c>
      <c r="G28" s="5">
        <f>'MM DE CÁLCULO'!G26</f>
        <v>32.520000000000003</v>
      </c>
      <c r="H28" s="29">
        <v>40.28</v>
      </c>
      <c r="I28" s="29">
        <f t="shared" si="2"/>
        <v>50.35</v>
      </c>
      <c r="J28" s="29">
        <f t="shared" si="6"/>
        <v>1637.3820000000003</v>
      </c>
      <c r="K28" s="132"/>
      <c r="L28" s="76"/>
    </row>
    <row r="29" spans="1:12" s="36" customFormat="1" x14ac:dyDescent="0.2">
      <c r="A29" s="18" t="s">
        <v>43</v>
      </c>
      <c r="B29" s="4" t="s">
        <v>20</v>
      </c>
      <c r="C29" s="4" t="s">
        <v>319</v>
      </c>
      <c r="D29" s="18" t="s">
        <v>66</v>
      </c>
      <c r="E29" s="10" t="s">
        <v>193</v>
      </c>
      <c r="F29" s="18" t="s">
        <v>17</v>
      </c>
      <c r="G29" s="5">
        <f>'MM DE CÁLCULO'!G27</f>
        <v>6.8999999999999995</v>
      </c>
      <c r="H29" s="29">
        <v>6.91</v>
      </c>
      <c r="I29" s="29">
        <f t="shared" ref="I29" si="7">H29*(1+$J$8)</f>
        <v>8.6374999999999993</v>
      </c>
      <c r="J29" s="29">
        <f t="shared" si="6"/>
        <v>59.598749999999988</v>
      </c>
      <c r="K29" s="132"/>
      <c r="L29" s="187"/>
    </row>
    <row r="30" spans="1:12" s="36" customFormat="1" x14ac:dyDescent="0.2">
      <c r="A30" s="18" t="s">
        <v>44</v>
      </c>
      <c r="B30" s="4" t="s">
        <v>20</v>
      </c>
      <c r="C30" s="4" t="s">
        <v>181</v>
      </c>
      <c r="D30" s="18" t="s">
        <v>180</v>
      </c>
      <c r="E30" s="10" t="s">
        <v>182</v>
      </c>
      <c r="F30" s="18" t="s">
        <v>15</v>
      </c>
      <c r="G30" s="5">
        <f>'MM DE CÁLCULO'!G28</f>
        <v>817.80000000000007</v>
      </c>
      <c r="H30" s="29">
        <v>7.69</v>
      </c>
      <c r="I30" s="29">
        <f t="shared" si="2"/>
        <v>9.6125000000000007</v>
      </c>
      <c r="J30" s="29">
        <f t="shared" si="6"/>
        <v>7861.1025000000009</v>
      </c>
      <c r="K30" s="132"/>
      <c r="L30" s="76"/>
    </row>
    <row r="31" spans="1:12" s="36" customFormat="1" x14ac:dyDescent="0.2">
      <c r="A31" s="18" t="s">
        <v>109</v>
      </c>
      <c r="B31" s="4" t="s">
        <v>20</v>
      </c>
      <c r="C31" s="4" t="s">
        <v>184</v>
      </c>
      <c r="D31" s="18" t="s">
        <v>183</v>
      </c>
      <c r="E31" s="10" t="s">
        <v>185</v>
      </c>
      <c r="F31" s="18" t="s">
        <v>15</v>
      </c>
      <c r="G31" s="5">
        <f>'MM DE CÁLCULO'!G29</f>
        <v>27.3</v>
      </c>
      <c r="H31" s="29">
        <v>7.5</v>
      </c>
      <c r="I31" s="29">
        <f t="shared" si="2"/>
        <v>9.375</v>
      </c>
      <c r="J31" s="29">
        <f t="shared" si="6"/>
        <v>255.9375</v>
      </c>
      <c r="K31" s="132"/>
      <c r="L31" s="76"/>
    </row>
    <row r="32" spans="1:12" s="36" customFormat="1" ht="25.5" x14ac:dyDescent="0.2">
      <c r="A32" s="18" t="s">
        <v>192</v>
      </c>
      <c r="B32" s="4" t="s">
        <v>20</v>
      </c>
      <c r="C32" s="4" t="s">
        <v>177</v>
      </c>
      <c r="D32" s="18" t="s">
        <v>179</v>
      </c>
      <c r="E32" s="10" t="s">
        <v>178</v>
      </c>
      <c r="F32" s="18" t="s">
        <v>16</v>
      </c>
      <c r="G32" s="5">
        <f>'MM DE CÁLCULO'!G30</f>
        <v>11.620000000000001</v>
      </c>
      <c r="H32" s="29">
        <v>446.1</v>
      </c>
      <c r="I32" s="29">
        <f>H32*(1+$J$8)</f>
        <v>557.625</v>
      </c>
      <c r="J32" s="29">
        <f t="shared" si="6"/>
        <v>6479.6025000000009</v>
      </c>
      <c r="K32" s="132"/>
      <c r="L32" s="76"/>
    </row>
    <row r="33" spans="1:12" x14ac:dyDescent="0.2">
      <c r="A33" s="17" t="s">
        <v>23</v>
      </c>
      <c r="B33" s="134"/>
      <c r="C33" s="134"/>
      <c r="D33" s="18"/>
      <c r="E33" s="9" t="s">
        <v>191</v>
      </c>
      <c r="F33" s="52"/>
      <c r="G33" s="90"/>
      <c r="H33" s="91"/>
      <c r="I33" s="57"/>
      <c r="J33" s="28">
        <f>SUM(J34:J43)</f>
        <v>31569.307292289999</v>
      </c>
      <c r="K33" s="132"/>
      <c r="L33" s="76"/>
    </row>
    <row r="34" spans="1:12" s="36" customFormat="1" ht="38.25" x14ac:dyDescent="0.2">
      <c r="A34" s="20" t="s">
        <v>21</v>
      </c>
      <c r="B34" s="4" t="s">
        <v>20</v>
      </c>
      <c r="C34" s="4" t="s">
        <v>187</v>
      </c>
      <c r="D34" s="18" t="s">
        <v>186</v>
      </c>
      <c r="E34" s="10" t="s">
        <v>188</v>
      </c>
      <c r="F34" s="18" t="s">
        <v>17</v>
      </c>
      <c r="G34" s="5">
        <f>'MM DE CÁLCULO'!G32</f>
        <v>40.408468800000009</v>
      </c>
      <c r="H34" s="29">
        <v>144.22</v>
      </c>
      <c r="I34" s="29">
        <f t="shared" ref="I34:I78" si="8">H34*(1+$J$8)</f>
        <v>180.27500000000001</v>
      </c>
      <c r="J34" s="29">
        <f t="shared" ref="J34:J43" si="9">(G34*I34)</f>
        <v>7284.6367129200016</v>
      </c>
      <c r="K34" s="132"/>
      <c r="L34" s="76"/>
    </row>
    <row r="35" spans="1:12" ht="38.25" x14ac:dyDescent="0.2">
      <c r="A35" s="20" t="s">
        <v>38</v>
      </c>
      <c r="B35" s="4" t="s">
        <v>20</v>
      </c>
      <c r="C35" s="4" t="s">
        <v>266</v>
      </c>
      <c r="D35" s="18" t="s">
        <v>67</v>
      </c>
      <c r="E35" s="10" t="s">
        <v>267</v>
      </c>
      <c r="F35" s="18" t="s">
        <v>17</v>
      </c>
      <c r="G35" s="5">
        <f>'MM DE CÁLCULO'!G33</f>
        <v>1.1279999999999999</v>
      </c>
      <c r="H35" s="29">
        <v>120.45</v>
      </c>
      <c r="I35" s="29">
        <f t="shared" si="8"/>
        <v>150.5625</v>
      </c>
      <c r="J35" s="29">
        <f t="shared" si="9"/>
        <v>169.83449999999999</v>
      </c>
      <c r="K35" s="132"/>
      <c r="L35" s="76"/>
    </row>
    <row r="36" spans="1:12" x14ac:dyDescent="0.2">
      <c r="A36" s="20" t="s">
        <v>194</v>
      </c>
      <c r="B36" s="4" t="s">
        <v>20</v>
      </c>
      <c r="C36" s="4" t="s">
        <v>169</v>
      </c>
      <c r="D36" s="18" t="s">
        <v>62</v>
      </c>
      <c r="E36" s="10" t="s">
        <v>63</v>
      </c>
      <c r="F36" s="18" t="s">
        <v>16</v>
      </c>
      <c r="G36" s="5">
        <f>'MM DE CÁLCULO'!G34</f>
        <v>1.38</v>
      </c>
      <c r="H36" s="29">
        <v>24</v>
      </c>
      <c r="I36" s="29">
        <f>H36*(1+$J$8)</f>
        <v>30</v>
      </c>
      <c r="J36" s="29">
        <f t="shared" si="9"/>
        <v>41.4</v>
      </c>
      <c r="K36" s="132"/>
      <c r="L36" s="76"/>
    </row>
    <row r="37" spans="1:12" s="36" customFormat="1" ht="25.5" x14ac:dyDescent="0.2">
      <c r="A37" s="20" t="s">
        <v>195</v>
      </c>
      <c r="B37" s="4" t="s">
        <v>20</v>
      </c>
      <c r="C37" s="4" t="s">
        <v>273</v>
      </c>
      <c r="D37" s="18" t="s">
        <v>274</v>
      </c>
      <c r="E37" s="10" t="s">
        <v>275</v>
      </c>
      <c r="F37" s="18" t="s">
        <v>17</v>
      </c>
      <c r="G37" s="5">
        <f>'MM DE CÁLCULO'!G35</f>
        <v>6.8999999999999995</v>
      </c>
      <c r="H37" s="29">
        <v>31.34</v>
      </c>
      <c r="I37" s="29">
        <f>H37*(1+$J$8)</f>
        <v>39.174999999999997</v>
      </c>
      <c r="J37" s="29">
        <f t="shared" si="9"/>
        <v>270.30749999999995</v>
      </c>
      <c r="K37" s="132"/>
      <c r="L37" s="76"/>
    </row>
    <row r="38" spans="1:12" ht="25.5" x14ac:dyDescent="0.2">
      <c r="A38" s="20" t="s">
        <v>196</v>
      </c>
      <c r="B38" s="4" t="s">
        <v>20</v>
      </c>
      <c r="C38" s="4" t="s">
        <v>211</v>
      </c>
      <c r="D38" s="18" t="s">
        <v>68</v>
      </c>
      <c r="E38" s="10" t="s">
        <v>212</v>
      </c>
      <c r="F38" s="18" t="s">
        <v>17</v>
      </c>
      <c r="G38" s="5">
        <f>'MM DE CÁLCULO'!G36</f>
        <v>89.27238856000001</v>
      </c>
      <c r="H38" s="29">
        <v>9.41</v>
      </c>
      <c r="I38" s="29">
        <f t="shared" si="8"/>
        <v>11.762499999999999</v>
      </c>
      <c r="J38" s="29">
        <f t="shared" si="9"/>
        <v>1050.0664704370001</v>
      </c>
      <c r="K38" s="132"/>
      <c r="L38" s="76"/>
    </row>
    <row r="39" spans="1:12" x14ac:dyDescent="0.2">
      <c r="A39" s="20" t="s">
        <v>197</v>
      </c>
      <c r="B39" s="4" t="s">
        <v>20</v>
      </c>
      <c r="C39" s="4" t="s">
        <v>213</v>
      </c>
      <c r="D39" s="18" t="s">
        <v>69</v>
      </c>
      <c r="E39" s="10" t="s">
        <v>269</v>
      </c>
      <c r="F39" s="18" t="s">
        <v>17</v>
      </c>
      <c r="G39" s="5">
        <f>'MM DE CÁLCULO'!G37</f>
        <v>89.27238856000001</v>
      </c>
      <c r="H39" s="29">
        <v>29.59</v>
      </c>
      <c r="I39" s="29">
        <f t="shared" si="8"/>
        <v>36.987499999999997</v>
      </c>
      <c r="J39" s="29">
        <f t="shared" si="9"/>
        <v>3301.9624718630002</v>
      </c>
      <c r="K39" s="132"/>
      <c r="L39" s="76"/>
    </row>
    <row r="40" spans="1:12" ht="38.25" x14ac:dyDescent="0.2">
      <c r="A40" s="20" t="s">
        <v>198</v>
      </c>
      <c r="B40" s="4" t="s">
        <v>20</v>
      </c>
      <c r="C40" s="4" t="s">
        <v>214</v>
      </c>
      <c r="D40" s="18" t="s">
        <v>70</v>
      </c>
      <c r="E40" s="10" t="s">
        <v>327</v>
      </c>
      <c r="F40" s="18" t="s">
        <v>17</v>
      </c>
      <c r="G40" s="5">
        <f>'MM DE CÁLCULO'!G38</f>
        <v>89.27238856000001</v>
      </c>
      <c r="H40" s="29">
        <v>43.49</v>
      </c>
      <c r="I40" s="29">
        <f t="shared" si="8"/>
        <v>54.362500000000004</v>
      </c>
      <c r="J40" s="29">
        <f t="shared" si="9"/>
        <v>4853.070223093001</v>
      </c>
      <c r="K40" s="132"/>
      <c r="L40" s="76"/>
    </row>
    <row r="41" spans="1:12" s="73" customFormat="1" ht="25.5" x14ac:dyDescent="0.2">
      <c r="A41" s="20" t="s">
        <v>199</v>
      </c>
      <c r="B41" s="4" t="s">
        <v>20</v>
      </c>
      <c r="C41" s="4" t="s">
        <v>322</v>
      </c>
      <c r="D41" s="18" t="s">
        <v>321</v>
      </c>
      <c r="E41" s="10" t="s">
        <v>324</v>
      </c>
      <c r="F41" s="18" t="s">
        <v>17</v>
      </c>
      <c r="G41" s="5">
        <f>'MM DE CÁLCULO'!G39</f>
        <v>31.456000000000007</v>
      </c>
      <c r="H41" s="29">
        <v>8.25</v>
      </c>
      <c r="I41" s="29">
        <f t="shared" si="8"/>
        <v>10.3125</v>
      </c>
      <c r="J41" s="29">
        <f t="shared" si="9"/>
        <v>324.39000000000004</v>
      </c>
      <c r="K41" s="132"/>
      <c r="L41" s="76"/>
    </row>
    <row r="42" spans="1:12" ht="25.5" x14ac:dyDescent="0.2">
      <c r="A42" s="20" t="s">
        <v>200</v>
      </c>
      <c r="B42" s="4" t="s">
        <v>20</v>
      </c>
      <c r="C42" s="4" t="s">
        <v>215</v>
      </c>
      <c r="D42" s="18" t="s">
        <v>71</v>
      </c>
      <c r="E42" s="10" t="s">
        <v>136</v>
      </c>
      <c r="F42" s="18" t="s">
        <v>17</v>
      </c>
      <c r="G42" s="5">
        <f>'MM DE CÁLCULO'!G40</f>
        <v>50.916388559999994</v>
      </c>
      <c r="H42" s="29">
        <v>194.41</v>
      </c>
      <c r="I42" s="29">
        <f t="shared" si="8"/>
        <v>243.01249999999999</v>
      </c>
      <c r="J42" s="29">
        <f t="shared" si="9"/>
        <v>12373.318874936998</v>
      </c>
      <c r="K42" s="132" t="s">
        <v>295</v>
      </c>
      <c r="L42" s="76" t="s">
        <v>386</v>
      </c>
    </row>
    <row r="43" spans="1:12" x14ac:dyDescent="0.2">
      <c r="A43" s="20" t="s">
        <v>201</v>
      </c>
      <c r="B43" s="4" t="s">
        <v>20</v>
      </c>
      <c r="C43" s="4" t="s">
        <v>278</v>
      </c>
      <c r="D43" s="18" t="s">
        <v>279</v>
      </c>
      <c r="E43" s="10" t="s">
        <v>280</v>
      </c>
      <c r="F43" s="18" t="s">
        <v>17</v>
      </c>
      <c r="G43" s="5">
        <f>'MM DE CÁLCULO'!G41</f>
        <v>6.1826687999999992</v>
      </c>
      <c r="H43" s="29">
        <v>245.89</v>
      </c>
      <c r="I43" s="29">
        <f t="shared" ref="I43" si="10">H43*(1+$J$8)</f>
        <v>307.36249999999995</v>
      </c>
      <c r="J43" s="29">
        <f t="shared" si="9"/>
        <v>1900.3205390399994</v>
      </c>
      <c r="K43" s="132"/>
      <c r="L43" s="76"/>
    </row>
    <row r="44" spans="1:12" x14ac:dyDescent="0.2">
      <c r="A44" s="17" t="s">
        <v>24</v>
      </c>
      <c r="B44" s="134"/>
      <c r="C44" s="134"/>
      <c r="D44" s="18"/>
      <c r="E44" s="9" t="s">
        <v>124</v>
      </c>
      <c r="F44" s="52"/>
      <c r="G44" s="90"/>
      <c r="H44" s="91"/>
      <c r="I44" s="57"/>
      <c r="J44" s="28">
        <f>SUM(J45:J59)</f>
        <v>22359.007625000002</v>
      </c>
      <c r="K44" s="132"/>
      <c r="L44" s="76"/>
    </row>
    <row r="45" spans="1:12" ht="25.5" x14ac:dyDescent="0.2">
      <c r="A45" s="20" t="s">
        <v>39</v>
      </c>
      <c r="B45" s="4" t="s">
        <v>20</v>
      </c>
      <c r="C45" s="4" t="s">
        <v>216</v>
      </c>
      <c r="D45" s="18" t="s">
        <v>217</v>
      </c>
      <c r="E45" s="10" t="s">
        <v>218</v>
      </c>
      <c r="F45" s="18" t="s">
        <v>45</v>
      </c>
      <c r="G45" s="5">
        <f>'MM DE CÁLCULO'!G43</f>
        <v>37.229999999999997</v>
      </c>
      <c r="H45" s="29">
        <v>76.680000000000007</v>
      </c>
      <c r="I45" s="29">
        <f t="shared" si="8"/>
        <v>95.850000000000009</v>
      </c>
      <c r="J45" s="29">
        <f t="shared" ref="J45:J51" si="11">(G45*I45)</f>
        <v>3568.4955</v>
      </c>
      <c r="K45" s="132"/>
      <c r="L45" s="76"/>
    </row>
    <row r="46" spans="1:12" ht="25.5" x14ac:dyDescent="0.2">
      <c r="A46" s="20" t="s">
        <v>40</v>
      </c>
      <c r="B46" s="4" t="s">
        <v>20</v>
      </c>
      <c r="C46" s="4" t="s">
        <v>219</v>
      </c>
      <c r="D46" s="18" t="s">
        <v>72</v>
      </c>
      <c r="E46" s="10" t="s">
        <v>73</v>
      </c>
      <c r="F46" s="18" t="s">
        <v>45</v>
      </c>
      <c r="G46" s="5">
        <f>'MM DE CÁLCULO'!G44</f>
        <v>3.66</v>
      </c>
      <c r="H46" s="29">
        <v>49</v>
      </c>
      <c r="I46" s="29">
        <f t="shared" si="8"/>
        <v>61.25</v>
      </c>
      <c r="J46" s="29">
        <f t="shared" si="11"/>
        <v>224.17500000000001</v>
      </c>
      <c r="K46" s="132"/>
      <c r="L46" s="76"/>
    </row>
    <row r="47" spans="1:12" s="36" customFormat="1" ht="25.5" x14ac:dyDescent="0.2">
      <c r="A47" s="20" t="s">
        <v>48</v>
      </c>
      <c r="B47" s="4" t="s">
        <v>20</v>
      </c>
      <c r="C47" s="4" t="s">
        <v>221</v>
      </c>
      <c r="D47" s="18" t="s">
        <v>223</v>
      </c>
      <c r="E47" s="10" t="s">
        <v>222</v>
      </c>
      <c r="F47" s="18" t="s">
        <v>45</v>
      </c>
      <c r="G47" s="5">
        <f>'MM DE CÁLCULO'!G45</f>
        <v>0.7</v>
      </c>
      <c r="H47" s="29">
        <v>42.33</v>
      </c>
      <c r="I47" s="29">
        <f t="shared" si="8"/>
        <v>52.912499999999994</v>
      </c>
      <c r="J47" s="29">
        <f t="shared" si="11"/>
        <v>37.038749999999993</v>
      </c>
      <c r="K47" s="132"/>
      <c r="L47" s="76"/>
    </row>
    <row r="48" spans="1:12" ht="25.5" x14ac:dyDescent="0.2">
      <c r="A48" s="20" t="s">
        <v>110</v>
      </c>
      <c r="B48" s="4" t="s">
        <v>20</v>
      </c>
      <c r="C48" s="4" t="s">
        <v>220</v>
      </c>
      <c r="D48" s="18" t="s">
        <v>74</v>
      </c>
      <c r="E48" s="10" t="s">
        <v>75</v>
      </c>
      <c r="F48" s="18" t="s">
        <v>45</v>
      </c>
      <c r="G48" s="5">
        <f>'MM DE CÁLCULO'!G46</f>
        <v>16.260000000000002</v>
      </c>
      <c r="H48" s="29">
        <v>31.53</v>
      </c>
      <c r="I48" s="29">
        <f t="shared" si="8"/>
        <v>39.412500000000001</v>
      </c>
      <c r="J48" s="29">
        <f t="shared" si="11"/>
        <v>640.84725000000003</v>
      </c>
      <c r="K48" s="132"/>
      <c r="L48" s="76"/>
    </row>
    <row r="49" spans="1:12" ht="25.5" x14ac:dyDescent="0.2">
      <c r="A49" s="20" t="s">
        <v>111</v>
      </c>
      <c r="B49" s="4" t="s">
        <v>20</v>
      </c>
      <c r="C49" s="4" t="s">
        <v>224</v>
      </c>
      <c r="D49" s="18" t="s">
        <v>76</v>
      </c>
      <c r="E49" s="10" t="s">
        <v>77</v>
      </c>
      <c r="F49" s="18" t="s">
        <v>45</v>
      </c>
      <c r="G49" s="5">
        <f>'MM DE CÁLCULO'!G47</f>
        <v>51.099999999999994</v>
      </c>
      <c r="H49" s="29">
        <v>25.34</v>
      </c>
      <c r="I49" s="29">
        <f t="shared" si="8"/>
        <v>31.675000000000001</v>
      </c>
      <c r="J49" s="29">
        <f t="shared" si="11"/>
        <v>1618.5924999999997</v>
      </c>
      <c r="K49" s="132"/>
      <c r="L49" s="76"/>
    </row>
    <row r="50" spans="1:12" ht="25.5" x14ac:dyDescent="0.2">
      <c r="A50" s="20" t="s">
        <v>112</v>
      </c>
      <c r="B50" s="4" t="s">
        <v>20</v>
      </c>
      <c r="C50" s="4" t="s">
        <v>225</v>
      </c>
      <c r="D50" s="18" t="s">
        <v>78</v>
      </c>
      <c r="E50" s="10" t="s">
        <v>79</v>
      </c>
      <c r="F50" s="18" t="s">
        <v>45</v>
      </c>
      <c r="G50" s="5">
        <f>'MM DE CÁLCULO'!G48</f>
        <v>10.43</v>
      </c>
      <c r="H50" s="29">
        <v>23.51</v>
      </c>
      <c r="I50" s="29">
        <f t="shared" si="8"/>
        <v>29.387500000000003</v>
      </c>
      <c r="J50" s="29">
        <f t="shared" si="11"/>
        <v>306.51162500000004</v>
      </c>
      <c r="K50" s="132"/>
      <c r="L50" s="76"/>
    </row>
    <row r="51" spans="1:12" ht="25.5" x14ac:dyDescent="0.2">
      <c r="A51" s="20" t="s">
        <v>113</v>
      </c>
      <c r="B51" s="4" t="s">
        <v>20</v>
      </c>
      <c r="C51" s="4" t="s">
        <v>226</v>
      </c>
      <c r="D51" s="18" t="s">
        <v>80</v>
      </c>
      <c r="E51" s="10" t="s">
        <v>81</v>
      </c>
      <c r="F51" s="18" t="s">
        <v>45</v>
      </c>
      <c r="G51" s="5">
        <f>'MM DE CÁLCULO'!G49</f>
        <v>7.32</v>
      </c>
      <c r="H51" s="29">
        <v>16.43</v>
      </c>
      <c r="I51" s="29">
        <f t="shared" si="8"/>
        <v>20.537500000000001</v>
      </c>
      <c r="J51" s="29">
        <f t="shared" si="11"/>
        <v>150.33450000000002</v>
      </c>
      <c r="K51" s="132"/>
      <c r="L51" s="76"/>
    </row>
    <row r="52" spans="1:12" x14ac:dyDescent="0.2">
      <c r="A52" s="20" t="s">
        <v>114</v>
      </c>
      <c r="B52" s="4" t="s">
        <v>20</v>
      </c>
      <c r="C52" s="4" t="s">
        <v>227</v>
      </c>
      <c r="D52" s="18" t="s">
        <v>82</v>
      </c>
      <c r="E52" s="10" t="s">
        <v>137</v>
      </c>
      <c r="F52" s="18" t="s">
        <v>55</v>
      </c>
      <c r="G52" s="5">
        <f>'MM DE CÁLCULO'!G50</f>
        <v>26</v>
      </c>
      <c r="H52" s="29">
        <v>85.6</v>
      </c>
      <c r="I52" s="29">
        <f t="shared" ref="I52" si="12">H52*(1+$J$8)</f>
        <v>107</v>
      </c>
      <c r="J52" s="29">
        <f t="shared" ref="J52" si="13">(G52*I52)</f>
        <v>2782</v>
      </c>
      <c r="K52" s="132"/>
      <c r="L52" s="76"/>
    </row>
    <row r="53" spans="1:12" x14ac:dyDescent="0.2">
      <c r="A53" s="20" t="s">
        <v>202</v>
      </c>
      <c r="B53" s="4" t="s">
        <v>20</v>
      </c>
      <c r="C53" s="4" t="s">
        <v>228</v>
      </c>
      <c r="D53" s="18" t="s">
        <v>122</v>
      </c>
      <c r="E53" s="10" t="s">
        <v>138</v>
      </c>
      <c r="F53" s="18" t="s">
        <v>55</v>
      </c>
      <c r="G53" s="5">
        <f>'MM DE CÁLCULO'!G51</f>
        <v>4</v>
      </c>
      <c r="H53" s="29">
        <v>677.71</v>
      </c>
      <c r="I53" s="29">
        <f t="shared" si="8"/>
        <v>847.13750000000005</v>
      </c>
      <c r="J53" s="29">
        <f t="shared" ref="J53:J77" si="14">(G53*I53)</f>
        <v>3388.55</v>
      </c>
      <c r="K53" s="132"/>
      <c r="L53" s="76"/>
    </row>
    <row r="54" spans="1:12" x14ac:dyDescent="0.2">
      <c r="A54" s="20" t="s">
        <v>203</v>
      </c>
      <c r="B54" s="4" t="s">
        <v>20</v>
      </c>
      <c r="C54" s="4" t="s">
        <v>229</v>
      </c>
      <c r="D54" s="18" t="s">
        <v>230</v>
      </c>
      <c r="E54" s="10" t="s">
        <v>231</v>
      </c>
      <c r="F54" s="18" t="s">
        <v>55</v>
      </c>
      <c r="G54" s="5">
        <f>'MM DE CÁLCULO'!G52</f>
        <v>1</v>
      </c>
      <c r="H54" s="29">
        <v>187.51</v>
      </c>
      <c r="I54" s="29">
        <f t="shared" si="8"/>
        <v>234.38749999999999</v>
      </c>
      <c r="J54" s="29">
        <f t="shared" si="14"/>
        <v>234.38749999999999</v>
      </c>
      <c r="K54" s="132"/>
      <c r="L54" s="76"/>
    </row>
    <row r="55" spans="1:12" x14ac:dyDescent="0.2">
      <c r="A55" s="20" t="s">
        <v>204</v>
      </c>
      <c r="B55" s="4" t="s">
        <v>20</v>
      </c>
      <c r="C55" s="4" t="s">
        <v>232</v>
      </c>
      <c r="D55" s="18" t="s">
        <v>119</v>
      </c>
      <c r="E55" s="10" t="s">
        <v>139</v>
      </c>
      <c r="F55" s="18" t="s">
        <v>55</v>
      </c>
      <c r="G55" s="5">
        <f>'MM DE CÁLCULO'!G53</f>
        <v>1</v>
      </c>
      <c r="H55" s="29">
        <v>276.13</v>
      </c>
      <c r="I55" s="29">
        <f t="shared" ref="I55" si="15">H55*(1+$J$8)</f>
        <v>345.16250000000002</v>
      </c>
      <c r="J55" s="29">
        <f t="shared" ref="J55" si="16">(G55*I55)</f>
        <v>345.16250000000002</v>
      </c>
      <c r="K55" s="132"/>
      <c r="L55" s="76"/>
    </row>
    <row r="56" spans="1:12" x14ac:dyDescent="0.2">
      <c r="A56" s="20" t="s">
        <v>205</v>
      </c>
      <c r="B56" s="4" t="s">
        <v>20</v>
      </c>
      <c r="C56" s="4" t="s">
        <v>233</v>
      </c>
      <c r="D56" s="18" t="s">
        <v>120</v>
      </c>
      <c r="E56" s="10" t="s">
        <v>140</v>
      </c>
      <c r="F56" s="18" t="s">
        <v>55</v>
      </c>
      <c r="G56" s="5">
        <f>'MM DE CÁLCULO'!G54</f>
        <v>2</v>
      </c>
      <c r="H56" s="29">
        <v>804.65</v>
      </c>
      <c r="I56" s="29">
        <f t="shared" ref="I56" si="17">H56*(1+$J$8)</f>
        <v>1005.8125</v>
      </c>
      <c r="J56" s="29">
        <f t="shared" ref="J56" si="18">(G56*I56)</f>
        <v>2011.625</v>
      </c>
      <c r="K56" s="132"/>
      <c r="L56" s="76"/>
    </row>
    <row r="57" spans="1:12" x14ac:dyDescent="0.2">
      <c r="A57" s="20" t="s">
        <v>206</v>
      </c>
      <c r="B57" s="4" t="s">
        <v>20</v>
      </c>
      <c r="C57" s="4" t="s">
        <v>234</v>
      </c>
      <c r="D57" s="18" t="s">
        <v>121</v>
      </c>
      <c r="E57" s="10" t="s">
        <v>141</v>
      </c>
      <c r="F57" s="18" t="s">
        <v>55</v>
      </c>
      <c r="G57" s="5">
        <f>'MM DE CÁLCULO'!G55</f>
        <v>1</v>
      </c>
      <c r="H57" s="29">
        <v>101.4</v>
      </c>
      <c r="I57" s="29">
        <f t="shared" ref="I57" si="19">H57*(1+$J$8)</f>
        <v>126.75</v>
      </c>
      <c r="J57" s="29">
        <f t="shared" ref="J57" si="20">(G57*I57)</f>
        <v>126.75</v>
      </c>
      <c r="K57" s="132"/>
      <c r="L57" s="76"/>
    </row>
    <row r="58" spans="1:12" x14ac:dyDescent="0.2">
      <c r="A58" s="20" t="s">
        <v>207</v>
      </c>
      <c r="B58" s="4" t="s">
        <v>20</v>
      </c>
      <c r="C58" s="4" t="s">
        <v>235</v>
      </c>
      <c r="D58" s="18" t="s">
        <v>115</v>
      </c>
      <c r="E58" s="10" t="s">
        <v>116</v>
      </c>
      <c r="F58" s="18" t="s">
        <v>55</v>
      </c>
      <c r="G58" s="5">
        <f>'MM DE CÁLCULO'!G56</f>
        <v>2</v>
      </c>
      <c r="H58" s="29">
        <v>2138.37</v>
      </c>
      <c r="I58" s="29">
        <f>H58*(1+$J$8)</f>
        <v>2672.9624999999996</v>
      </c>
      <c r="J58" s="29">
        <f>(G58*I58)</f>
        <v>5345.9249999999993</v>
      </c>
      <c r="K58" s="132"/>
      <c r="L58" s="76"/>
    </row>
    <row r="59" spans="1:12" x14ac:dyDescent="0.2">
      <c r="A59" s="20" t="s">
        <v>208</v>
      </c>
      <c r="B59" s="4" t="s">
        <v>20</v>
      </c>
      <c r="C59" s="4" t="s">
        <v>236</v>
      </c>
      <c r="D59" s="18" t="s">
        <v>117</v>
      </c>
      <c r="E59" s="10" t="s">
        <v>118</v>
      </c>
      <c r="F59" s="18" t="s">
        <v>55</v>
      </c>
      <c r="G59" s="5">
        <f>'MM DE CÁLCULO'!G57</f>
        <v>1</v>
      </c>
      <c r="H59" s="29">
        <v>1262.8900000000001</v>
      </c>
      <c r="I59" s="29">
        <f>H59*(1+$J$8)</f>
        <v>1578.6125000000002</v>
      </c>
      <c r="J59" s="29">
        <f>(G59*I59)</f>
        <v>1578.6125000000002</v>
      </c>
      <c r="K59" s="132"/>
      <c r="L59" s="76"/>
    </row>
    <row r="60" spans="1:12" x14ac:dyDescent="0.2">
      <c r="A60" s="17" t="s">
        <v>25</v>
      </c>
      <c r="B60" s="134"/>
      <c r="C60" s="134"/>
      <c r="D60" s="18"/>
      <c r="E60" s="9" t="s">
        <v>123</v>
      </c>
      <c r="F60" s="52"/>
      <c r="G60" s="90"/>
      <c r="H60" s="91"/>
      <c r="I60" s="57"/>
      <c r="J60" s="28">
        <f>SUM(J61:J74)</f>
        <v>31542.338333333337</v>
      </c>
      <c r="K60" s="132"/>
      <c r="L60" s="76"/>
    </row>
    <row r="61" spans="1:12" x14ac:dyDescent="0.2">
      <c r="A61" s="20" t="s">
        <v>22</v>
      </c>
      <c r="B61" s="4" t="s">
        <v>20</v>
      </c>
      <c r="C61" s="4" t="s">
        <v>237</v>
      </c>
      <c r="D61" s="18" t="s">
        <v>129</v>
      </c>
      <c r="E61" s="10" t="s">
        <v>299</v>
      </c>
      <c r="F61" s="18" t="s">
        <v>55</v>
      </c>
      <c r="G61" s="5">
        <f>'MM DE CÁLCULO'!G59</f>
        <v>34</v>
      </c>
      <c r="H61" s="29">
        <v>41.57</v>
      </c>
      <c r="I61" s="29">
        <f t="shared" si="8"/>
        <v>51.962499999999999</v>
      </c>
      <c r="J61" s="29">
        <f t="shared" si="14"/>
        <v>1766.7249999999999</v>
      </c>
      <c r="K61" s="132"/>
      <c r="L61" s="76"/>
    </row>
    <row r="62" spans="1:12" x14ac:dyDescent="0.2">
      <c r="A62" s="20" t="s">
        <v>97</v>
      </c>
      <c r="B62" s="4" t="s">
        <v>20</v>
      </c>
      <c r="C62" s="4" t="s">
        <v>238</v>
      </c>
      <c r="D62" s="18" t="s">
        <v>130</v>
      </c>
      <c r="E62" s="10" t="s">
        <v>131</v>
      </c>
      <c r="F62" s="18" t="s">
        <v>55</v>
      </c>
      <c r="G62" s="5">
        <f>'MM DE CÁLCULO'!G60</f>
        <v>5</v>
      </c>
      <c r="H62" s="29">
        <v>23.23</v>
      </c>
      <c r="I62" s="29">
        <f t="shared" si="8"/>
        <v>29.037500000000001</v>
      </c>
      <c r="J62" s="29">
        <f t="shared" si="14"/>
        <v>145.1875</v>
      </c>
      <c r="K62" s="132"/>
      <c r="L62" s="76"/>
    </row>
    <row r="63" spans="1:12" x14ac:dyDescent="0.2">
      <c r="A63" s="20" t="s">
        <v>98</v>
      </c>
      <c r="B63" s="4" t="s">
        <v>20</v>
      </c>
      <c r="C63" s="4" t="s">
        <v>239</v>
      </c>
      <c r="D63" s="18" t="s">
        <v>83</v>
      </c>
      <c r="E63" s="10" t="s">
        <v>84</v>
      </c>
      <c r="F63" s="18" t="s">
        <v>45</v>
      </c>
      <c r="G63" s="5">
        <f>'MM DE CÁLCULO'!G61</f>
        <v>2785.2</v>
      </c>
      <c r="H63" s="29">
        <v>7.08</v>
      </c>
      <c r="I63" s="29">
        <f t="shared" si="8"/>
        <v>8.85</v>
      </c>
      <c r="J63" s="29">
        <f t="shared" si="14"/>
        <v>24649.019999999997</v>
      </c>
      <c r="K63" s="132"/>
      <c r="L63" s="76"/>
    </row>
    <row r="64" spans="1:12" x14ac:dyDescent="0.2">
      <c r="A64" s="20" t="s">
        <v>99</v>
      </c>
      <c r="B64" s="4" t="s">
        <v>20</v>
      </c>
      <c r="C64" s="4" t="s">
        <v>240</v>
      </c>
      <c r="D64" s="18" t="s">
        <v>85</v>
      </c>
      <c r="E64" s="10" t="s">
        <v>86</v>
      </c>
      <c r="F64" s="18" t="s">
        <v>45</v>
      </c>
      <c r="G64" s="5">
        <f>'MM DE CÁLCULO'!G62</f>
        <v>238.6</v>
      </c>
      <c r="H64" s="29">
        <v>6</v>
      </c>
      <c r="I64" s="29">
        <f t="shared" si="8"/>
        <v>7.5</v>
      </c>
      <c r="J64" s="29">
        <f t="shared" si="14"/>
        <v>1789.5</v>
      </c>
      <c r="K64" s="132"/>
      <c r="L64" s="76"/>
    </row>
    <row r="65" spans="1:13" x14ac:dyDescent="0.2">
      <c r="A65" s="20" t="s">
        <v>100</v>
      </c>
      <c r="B65" s="4" t="s">
        <v>20</v>
      </c>
      <c r="C65" s="4" t="s">
        <v>241</v>
      </c>
      <c r="D65" s="18" t="s">
        <v>87</v>
      </c>
      <c r="E65" s="10" t="s">
        <v>88</v>
      </c>
      <c r="F65" s="18" t="s">
        <v>45</v>
      </c>
      <c r="G65" s="5">
        <f>'MM DE CÁLCULO'!G63</f>
        <v>157.4</v>
      </c>
      <c r="H65" s="29">
        <v>5.0199999999999996</v>
      </c>
      <c r="I65" s="29">
        <f t="shared" si="8"/>
        <v>6.2749999999999995</v>
      </c>
      <c r="J65" s="29">
        <f t="shared" si="14"/>
        <v>987.68499999999995</v>
      </c>
      <c r="K65" s="132"/>
      <c r="L65" s="76"/>
    </row>
    <row r="66" spans="1:13" s="75" customFormat="1" x14ac:dyDescent="0.2">
      <c r="A66" s="20" t="s">
        <v>101</v>
      </c>
      <c r="B66" s="210" t="s">
        <v>143</v>
      </c>
      <c r="C66" s="4" t="s">
        <v>255</v>
      </c>
      <c r="D66" s="18" t="s">
        <v>255</v>
      </c>
      <c r="E66" s="184" t="s">
        <v>369</v>
      </c>
      <c r="F66" s="18" t="s">
        <v>55</v>
      </c>
      <c r="G66" s="5">
        <f>'MM DE CÁLCULO'!G64</f>
        <v>1</v>
      </c>
      <c r="H66" s="211">
        <f>'COMPOSIÇÕES DISJUNTORES DR'!H9</f>
        <v>80.094999999999999</v>
      </c>
      <c r="I66" s="211">
        <f t="shared" ref="I66:I73" si="21">H66*(1+$J$8)</f>
        <v>100.11875000000001</v>
      </c>
      <c r="J66" s="211">
        <f t="shared" ref="J66:J73" si="22">(G66*I66)</f>
        <v>100.11875000000001</v>
      </c>
      <c r="K66" s="132"/>
      <c r="L66" s="184"/>
      <c r="M66" s="213"/>
    </row>
    <row r="67" spans="1:13" s="75" customFormat="1" x14ac:dyDescent="0.2">
      <c r="A67" s="20" t="s">
        <v>102</v>
      </c>
      <c r="B67" s="210" t="s">
        <v>143</v>
      </c>
      <c r="C67" s="4" t="s">
        <v>255</v>
      </c>
      <c r="D67" s="18" t="s">
        <v>255</v>
      </c>
      <c r="E67" s="184" t="s">
        <v>377</v>
      </c>
      <c r="F67" s="18" t="s">
        <v>55</v>
      </c>
      <c r="G67" s="5">
        <f>'MM DE CÁLCULO'!G65</f>
        <v>1</v>
      </c>
      <c r="H67" s="211">
        <f>'COMPOSIÇÕES DISJUNTORES DR'!H20</f>
        <v>75.644999999999982</v>
      </c>
      <c r="I67" s="211">
        <f t="shared" si="21"/>
        <v>94.556249999999977</v>
      </c>
      <c r="J67" s="211">
        <f t="shared" si="22"/>
        <v>94.556249999999977</v>
      </c>
      <c r="K67" s="132"/>
      <c r="L67" s="184"/>
      <c r="M67" s="213"/>
    </row>
    <row r="68" spans="1:13" s="75" customFormat="1" x14ac:dyDescent="0.2">
      <c r="A68" s="20" t="s">
        <v>103</v>
      </c>
      <c r="B68" s="210" t="s">
        <v>143</v>
      </c>
      <c r="C68" s="4" t="s">
        <v>255</v>
      </c>
      <c r="D68" s="18" t="s">
        <v>255</v>
      </c>
      <c r="E68" s="184" t="s">
        <v>379</v>
      </c>
      <c r="F68" s="18" t="s">
        <v>55</v>
      </c>
      <c r="G68" s="5">
        <f>'MM DE CÁLCULO'!G66</f>
        <v>2</v>
      </c>
      <c r="H68" s="211">
        <f>'COMPOSIÇÕES DISJUNTORES DR'!H31</f>
        <v>81.728333333333325</v>
      </c>
      <c r="I68" s="211">
        <f t="shared" si="21"/>
        <v>102.16041666666666</v>
      </c>
      <c r="J68" s="211">
        <f t="shared" si="22"/>
        <v>204.32083333333333</v>
      </c>
      <c r="K68" s="132"/>
      <c r="L68" s="184"/>
      <c r="M68" s="213"/>
    </row>
    <row r="69" spans="1:13" x14ac:dyDescent="0.2">
      <c r="A69" s="20" t="s">
        <v>104</v>
      </c>
      <c r="B69" s="4" t="s">
        <v>20</v>
      </c>
      <c r="C69" s="4" t="s">
        <v>242</v>
      </c>
      <c r="D69" s="18" t="s">
        <v>132</v>
      </c>
      <c r="E69" s="10" t="s">
        <v>133</v>
      </c>
      <c r="F69" s="18" t="s">
        <v>55</v>
      </c>
      <c r="G69" s="5">
        <f>'MM DE CÁLCULO'!G67</f>
        <v>2</v>
      </c>
      <c r="H69" s="29">
        <v>99.46</v>
      </c>
      <c r="I69" s="29">
        <f t="shared" ref="I69:I71" si="23">H69*(1+$J$8)</f>
        <v>124.32499999999999</v>
      </c>
      <c r="J69" s="29">
        <f t="shared" ref="J69:J71" si="24">(G69*I69)</f>
        <v>248.64999999999998</v>
      </c>
      <c r="K69" s="132"/>
      <c r="L69" s="76"/>
    </row>
    <row r="70" spans="1:13" s="36" customFormat="1" x14ac:dyDescent="0.2">
      <c r="A70" s="20" t="s">
        <v>105</v>
      </c>
      <c r="B70" s="4" t="s">
        <v>20</v>
      </c>
      <c r="C70" s="4" t="s">
        <v>306</v>
      </c>
      <c r="D70" s="18" t="s">
        <v>307</v>
      </c>
      <c r="E70" s="10" t="s">
        <v>387</v>
      </c>
      <c r="F70" s="18" t="s">
        <v>55</v>
      </c>
      <c r="G70" s="5">
        <v>1</v>
      </c>
      <c r="H70" s="29">
        <v>99.46</v>
      </c>
      <c r="I70" s="29">
        <f t="shared" si="23"/>
        <v>124.32499999999999</v>
      </c>
      <c r="J70" s="29">
        <f t="shared" si="24"/>
        <v>124.32499999999999</v>
      </c>
      <c r="K70" s="132"/>
      <c r="L70" s="76"/>
    </row>
    <row r="71" spans="1:13" s="36" customFormat="1" x14ac:dyDescent="0.2">
      <c r="A71" s="20" t="s">
        <v>106</v>
      </c>
      <c r="B71" s="4" t="s">
        <v>20</v>
      </c>
      <c r="C71" s="4" t="s">
        <v>243</v>
      </c>
      <c r="D71" s="18" t="s">
        <v>134</v>
      </c>
      <c r="E71" s="10" t="s">
        <v>135</v>
      </c>
      <c r="F71" s="18" t="s">
        <v>55</v>
      </c>
      <c r="G71" s="5">
        <f>'MM DE CÁLCULO'!G69</f>
        <v>1</v>
      </c>
      <c r="H71" s="29">
        <v>165.45</v>
      </c>
      <c r="I71" s="29">
        <f t="shared" si="23"/>
        <v>206.8125</v>
      </c>
      <c r="J71" s="29">
        <f t="shared" si="24"/>
        <v>206.8125</v>
      </c>
      <c r="K71" s="132"/>
      <c r="L71" s="76"/>
    </row>
    <row r="72" spans="1:13" x14ac:dyDescent="0.2">
      <c r="A72" s="20" t="s">
        <v>209</v>
      </c>
      <c r="B72" s="4" t="s">
        <v>20</v>
      </c>
      <c r="C72" s="4" t="s">
        <v>244</v>
      </c>
      <c r="D72" s="18" t="s">
        <v>128</v>
      </c>
      <c r="E72" s="10" t="s">
        <v>388</v>
      </c>
      <c r="F72" s="18" t="s">
        <v>45</v>
      </c>
      <c r="G72" s="5">
        <f>'MM DE CÁLCULO'!G70</f>
        <v>43.2</v>
      </c>
      <c r="H72" s="29">
        <v>14.83</v>
      </c>
      <c r="I72" s="29">
        <f t="shared" si="21"/>
        <v>18.537500000000001</v>
      </c>
      <c r="J72" s="29">
        <f t="shared" si="22"/>
        <v>800.82000000000016</v>
      </c>
      <c r="K72" s="132"/>
      <c r="L72" s="76"/>
    </row>
    <row r="73" spans="1:13" ht="25.5" x14ac:dyDescent="0.2">
      <c r="A73" s="20" t="s">
        <v>210</v>
      </c>
      <c r="B73" s="4" t="s">
        <v>20</v>
      </c>
      <c r="C73" s="4" t="s">
        <v>245</v>
      </c>
      <c r="D73" s="18" t="s">
        <v>127</v>
      </c>
      <c r="E73" s="10" t="s">
        <v>389</v>
      </c>
      <c r="F73" s="18" t="s">
        <v>45</v>
      </c>
      <c r="G73" s="5">
        <f>'MM DE CÁLCULO'!G71</f>
        <v>9.6</v>
      </c>
      <c r="H73" s="29">
        <v>13.44</v>
      </c>
      <c r="I73" s="29">
        <f t="shared" si="21"/>
        <v>16.8</v>
      </c>
      <c r="J73" s="29">
        <f t="shared" si="22"/>
        <v>161.28</v>
      </c>
      <c r="K73" s="132"/>
      <c r="L73" s="76"/>
    </row>
    <row r="74" spans="1:13" x14ac:dyDescent="0.2">
      <c r="A74" s="20" t="s">
        <v>305</v>
      </c>
      <c r="B74" s="4" t="s">
        <v>20</v>
      </c>
      <c r="C74" s="4" t="s">
        <v>246</v>
      </c>
      <c r="D74" s="18" t="s">
        <v>125</v>
      </c>
      <c r="E74" s="10" t="s">
        <v>126</v>
      </c>
      <c r="F74" s="18" t="s">
        <v>55</v>
      </c>
      <c r="G74" s="5">
        <f>'MM DE CÁLCULO'!G72</f>
        <v>1</v>
      </c>
      <c r="H74" s="29">
        <v>210.67</v>
      </c>
      <c r="I74" s="29">
        <f t="shared" ref="I74" si="25">H74*(1+$J$8)</f>
        <v>263.33749999999998</v>
      </c>
      <c r="J74" s="29">
        <f t="shared" ref="J74" si="26">(G74*I74)</f>
        <v>263.33749999999998</v>
      </c>
      <c r="K74" s="132"/>
      <c r="L74" s="76"/>
    </row>
    <row r="75" spans="1:13" x14ac:dyDescent="0.2">
      <c r="A75" s="17" t="s">
        <v>96</v>
      </c>
      <c r="B75" s="134"/>
      <c r="C75" s="134"/>
      <c r="D75" s="18"/>
      <c r="E75" s="9" t="s">
        <v>89</v>
      </c>
      <c r="F75" s="52"/>
      <c r="G75" s="90"/>
      <c r="H75" s="91"/>
      <c r="I75" s="57"/>
      <c r="J75" s="28">
        <f>SUM(J76:J80)</f>
        <v>1955.5835265250003</v>
      </c>
      <c r="K75" s="132"/>
      <c r="L75" s="76"/>
    </row>
    <row r="76" spans="1:13" ht="25.5" x14ac:dyDescent="0.2">
      <c r="A76" s="20" t="s">
        <v>107</v>
      </c>
      <c r="B76" s="4" t="s">
        <v>20</v>
      </c>
      <c r="C76" s="4" t="s">
        <v>247</v>
      </c>
      <c r="D76" s="18" t="s">
        <v>248</v>
      </c>
      <c r="E76" s="10" t="s">
        <v>249</v>
      </c>
      <c r="F76" s="18" t="s">
        <v>55</v>
      </c>
      <c r="G76" s="5">
        <f>'MM DE CÁLCULO'!G74</f>
        <v>1</v>
      </c>
      <c r="H76" s="29">
        <v>262.87</v>
      </c>
      <c r="I76" s="29">
        <f t="shared" si="8"/>
        <v>328.58749999999998</v>
      </c>
      <c r="J76" s="29">
        <f t="shared" si="14"/>
        <v>328.58749999999998</v>
      </c>
      <c r="K76" s="132"/>
      <c r="L76" s="76"/>
    </row>
    <row r="77" spans="1:13" x14ac:dyDescent="0.2">
      <c r="A77" s="20" t="s">
        <v>108</v>
      </c>
      <c r="B77" s="4" t="s">
        <v>20</v>
      </c>
      <c r="C77" s="4" t="s">
        <v>250</v>
      </c>
      <c r="D77" s="18" t="s">
        <v>90</v>
      </c>
      <c r="E77" s="10" t="s">
        <v>91</v>
      </c>
      <c r="F77" s="18" t="s">
        <v>18</v>
      </c>
      <c r="G77" s="5">
        <f>'MM DE CÁLCULO'!G75</f>
        <v>2.7</v>
      </c>
      <c r="H77" s="29">
        <v>164.11</v>
      </c>
      <c r="I77" s="29">
        <f t="shared" si="8"/>
        <v>205.13750000000002</v>
      </c>
      <c r="J77" s="29">
        <f t="shared" si="14"/>
        <v>553.87125000000003</v>
      </c>
      <c r="K77" s="132"/>
      <c r="L77" s="76"/>
    </row>
    <row r="78" spans="1:13" ht="25.5" x14ac:dyDescent="0.2">
      <c r="A78" s="20" t="s">
        <v>393</v>
      </c>
      <c r="B78" s="4" t="s">
        <v>20</v>
      </c>
      <c r="C78" s="4" t="s">
        <v>174</v>
      </c>
      <c r="D78" s="18" t="s">
        <v>175</v>
      </c>
      <c r="E78" s="10" t="s">
        <v>176</v>
      </c>
      <c r="F78" s="18" t="s">
        <v>17</v>
      </c>
      <c r="G78" s="5">
        <f>'MM DE CÁLCULO'!G76</f>
        <v>6.12</v>
      </c>
      <c r="H78" s="29">
        <v>40.28</v>
      </c>
      <c r="I78" s="29">
        <f t="shared" si="8"/>
        <v>50.35</v>
      </c>
      <c r="J78" s="29">
        <f>(G78*I78)</f>
        <v>308.142</v>
      </c>
      <c r="K78" s="132"/>
      <c r="L78" s="76"/>
    </row>
    <row r="79" spans="1:13" ht="25.5" x14ac:dyDescent="0.2">
      <c r="A79" s="20" t="s">
        <v>394</v>
      </c>
      <c r="B79" s="4" t="s">
        <v>20</v>
      </c>
      <c r="C79" s="4" t="s">
        <v>177</v>
      </c>
      <c r="D79" s="18" t="s">
        <v>179</v>
      </c>
      <c r="E79" s="10" t="s">
        <v>178</v>
      </c>
      <c r="F79" s="18" t="s">
        <v>16</v>
      </c>
      <c r="G79" s="5">
        <f>'MM DE CÁLCULO'!G77</f>
        <v>0.22950000000000001</v>
      </c>
      <c r="H79" s="29">
        <v>446.1</v>
      </c>
      <c r="I79" s="29">
        <f t="shared" ref="I79" si="27">H79*(1+$J$8)</f>
        <v>557.625</v>
      </c>
      <c r="J79" s="29">
        <f>(G79*I79)</f>
        <v>127.97493750000001</v>
      </c>
      <c r="K79" s="132"/>
      <c r="L79" s="76"/>
    </row>
    <row r="80" spans="1:13" s="180" customFormat="1" x14ac:dyDescent="0.2">
      <c r="A80" s="20" t="s">
        <v>395</v>
      </c>
      <c r="B80" s="177" t="s">
        <v>20</v>
      </c>
      <c r="C80" s="177" t="s">
        <v>252</v>
      </c>
      <c r="D80" s="177" t="s">
        <v>92</v>
      </c>
      <c r="E80" s="178" t="s">
        <v>93</v>
      </c>
      <c r="F80" s="177" t="s">
        <v>17</v>
      </c>
      <c r="G80" s="208">
        <f>'MM DE CÁLCULO'!G78</f>
        <v>101.313374</v>
      </c>
      <c r="H80" s="181">
        <v>5.03</v>
      </c>
      <c r="I80" s="29">
        <f t="shared" ref="I80" si="28">H80*(1+$J$8)</f>
        <v>6.2875000000000005</v>
      </c>
      <c r="J80" s="211">
        <f>(G80*I80)</f>
        <v>637.00783902500007</v>
      </c>
      <c r="K80" s="189"/>
      <c r="L80" s="179"/>
    </row>
    <row r="81" spans="1:11" x14ac:dyDescent="0.2">
      <c r="A81" s="21"/>
      <c r="B81" s="4"/>
      <c r="C81" s="4"/>
      <c r="D81" s="4"/>
      <c r="E81" s="9" t="s">
        <v>10</v>
      </c>
      <c r="F81" s="4"/>
      <c r="G81" s="19"/>
      <c r="H81" s="30"/>
      <c r="I81" s="30"/>
      <c r="J81" s="212">
        <f>J13+J20+J26+J33+J44+J60+J75</f>
        <v>116767.06487935314</v>
      </c>
    </row>
    <row r="82" spans="1:11" x14ac:dyDescent="0.2">
      <c r="A82" s="92"/>
      <c r="B82" s="11"/>
      <c r="C82" s="11"/>
      <c r="D82" s="11"/>
      <c r="E82" s="93"/>
      <c r="F82" s="218" t="s">
        <v>332</v>
      </c>
      <c r="G82" s="219"/>
      <c r="H82" s="219"/>
      <c r="I82" s="219"/>
      <c r="J82" s="220"/>
    </row>
    <row r="83" spans="1:11" x14ac:dyDescent="0.2">
      <c r="A83" s="92"/>
      <c r="B83" s="11"/>
      <c r="C83" s="11"/>
      <c r="D83" s="11"/>
      <c r="E83" s="93"/>
      <c r="F83" s="221"/>
      <c r="G83" s="222"/>
      <c r="H83" s="222"/>
      <c r="I83" s="222"/>
      <c r="J83" s="223"/>
    </row>
    <row r="84" spans="1:11" x14ac:dyDescent="0.2">
      <c r="A84" s="92"/>
      <c r="B84" s="11"/>
      <c r="C84" s="11"/>
      <c r="D84" s="11"/>
      <c r="E84" s="93"/>
      <c r="F84" s="221"/>
      <c r="G84" s="222"/>
      <c r="H84" s="222"/>
      <c r="I84" s="222"/>
      <c r="J84" s="223"/>
    </row>
    <row r="85" spans="1:11" x14ac:dyDescent="0.2">
      <c r="A85" s="89"/>
      <c r="B85" s="44"/>
      <c r="C85" s="44"/>
      <c r="D85" s="44"/>
      <c r="E85" s="44"/>
      <c r="F85" s="221"/>
      <c r="G85" s="222"/>
      <c r="H85" s="222"/>
      <c r="I85" s="222"/>
      <c r="J85" s="223"/>
    </row>
    <row r="86" spans="1:11" x14ac:dyDescent="0.2">
      <c r="A86" s="214" t="s">
        <v>328</v>
      </c>
      <c r="B86" s="215"/>
      <c r="C86" s="215"/>
      <c r="D86" s="215"/>
      <c r="E86" s="81" t="s">
        <v>333</v>
      </c>
      <c r="F86" s="221"/>
      <c r="G86" s="222"/>
      <c r="H86" s="222"/>
      <c r="I86" s="222"/>
      <c r="J86" s="223"/>
    </row>
    <row r="87" spans="1:11" x14ac:dyDescent="0.2">
      <c r="A87" s="214" t="s">
        <v>330</v>
      </c>
      <c r="B87" s="215"/>
      <c r="C87" s="215"/>
      <c r="D87" s="215"/>
      <c r="E87" s="81" t="s">
        <v>331</v>
      </c>
      <c r="F87" s="221"/>
      <c r="G87" s="222"/>
      <c r="H87" s="222"/>
      <c r="I87" s="222"/>
      <c r="J87" s="223"/>
    </row>
    <row r="88" spans="1:11" x14ac:dyDescent="0.2">
      <c r="A88" s="216" t="s">
        <v>329</v>
      </c>
      <c r="B88" s="217"/>
      <c r="C88" s="217"/>
      <c r="D88" s="217"/>
      <c r="E88" s="11" t="s">
        <v>339</v>
      </c>
      <c r="F88" s="221"/>
      <c r="G88" s="222"/>
      <c r="H88" s="222"/>
      <c r="I88" s="222"/>
      <c r="J88" s="223"/>
    </row>
    <row r="89" spans="1:11" x14ac:dyDescent="0.2">
      <c r="A89" s="41"/>
      <c r="B89" s="81"/>
      <c r="C89" s="81"/>
      <c r="D89" s="81"/>
      <c r="E89" s="44"/>
      <c r="F89" s="221"/>
      <c r="G89" s="222"/>
      <c r="H89" s="222"/>
      <c r="I89" s="222"/>
      <c r="J89" s="223"/>
    </row>
    <row r="90" spans="1:11" x14ac:dyDescent="0.2">
      <c r="A90" s="89"/>
      <c r="B90" s="44"/>
      <c r="C90" s="44"/>
      <c r="D90" s="44"/>
      <c r="E90" s="44"/>
      <c r="F90" s="221"/>
      <c r="G90" s="222"/>
      <c r="H90" s="222"/>
      <c r="I90" s="222"/>
      <c r="J90" s="223"/>
    </row>
    <row r="91" spans="1:11" x14ac:dyDescent="0.2">
      <c r="A91" s="86"/>
      <c r="B91" s="87"/>
      <c r="C91" s="87"/>
      <c r="D91" s="87"/>
      <c r="E91" s="88"/>
      <c r="F91" s="224"/>
      <c r="G91" s="225"/>
      <c r="H91" s="225"/>
      <c r="I91" s="225"/>
      <c r="J91" s="226"/>
    </row>
    <row r="95" spans="1:11" x14ac:dyDescent="0.2">
      <c r="J95" s="183"/>
      <c r="K95" s="182"/>
    </row>
  </sheetData>
  <mergeCells count="16">
    <mergeCell ref="A3:J3"/>
    <mergeCell ref="F6:G6"/>
    <mergeCell ref="H6:I8"/>
    <mergeCell ref="J6:J7"/>
    <mergeCell ref="H10:J10"/>
    <mergeCell ref="G10:G11"/>
    <mergeCell ref="A10:A11"/>
    <mergeCell ref="B10:B11"/>
    <mergeCell ref="C10:D10"/>
    <mergeCell ref="E10:E11"/>
    <mergeCell ref="F10:F11"/>
    <mergeCell ref="M66:M68"/>
    <mergeCell ref="A87:D87"/>
    <mergeCell ref="A88:D88"/>
    <mergeCell ref="A86:D86"/>
    <mergeCell ref="F82:J91"/>
  </mergeCells>
  <phoneticPr fontId="22" type="noConversion"/>
  <conditionalFormatting sqref="D14 D27 D36:D37 D32 D29 D76:D77 D79 D61:D65 D18:D19 D69:D74 D21:D24">
    <cfRule type="expression" dxfId="9" priority="143" stopIfTrue="1">
      <formula>OR($H14="M",$H14="A")</formula>
    </cfRule>
  </conditionalFormatting>
  <conditionalFormatting sqref="D51:D52">
    <cfRule type="expression" dxfId="8" priority="110" stopIfTrue="1">
      <formula>OR($H51="M",$H51="A")</formula>
    </cfRule>
  </conditionalFormatting>
  <conditionalFormatting sqref="D15:D17">
    <cfRule type="expression" dxfId="7" priority="97" stopIfTrue="1">
      <formula>OR($H15="M",$H15="A")</formula>
    </cfRule>
  </conditionalFormatting>
  <conditionalFormatting sqref="D30">
    <cfRule type="expression" dxfId="6" priority="65" stopIfTrue="1">
      <formula>OR($H30="M",$H30="A")</formula>
    </cfRule>
  </conditionalFormatting>
  <conditionalFormatting sqref="D31">
    <cfRule type="expression" dxfId="5" priority="64" stopIfTrue="1">
      <formula>OR($H31="M",$H31="A")</formula>
    </cfRule>
  </conditionalFormatting>
  <conditionalFormatting sqref="D21:D24">
    <cfRule type="expression" dxfId="4" priority="25" stopIfTrue="1">
      <formula>OR($H21="M",$H21="A")</formula>
    </cfRule>
  </conditionalFormatting>
  <conditionalFormatting sqref="D28">
    <cfRule type="expression" dxfId="3" priority="24" stopIfTrue="1">
      <formula>OR($H28="M",$H28="A")</formula>
    </cfRule>
  </conditionalFormatting>
  <conditionalFormatting sqref="D30:D31">
    <cfRule type="expression" dxfId="2" priority="22" stopIfTrue="1">
      <formula>OR($H30="M",$H30="A")</formula>
    </cfRule>
  </conditionalFormatting>
  <conditionalFormatting sqref="D25">
    <cfRule type="expression" dxfId="1" priority="4" stopIfTrue="1">
      <formula>OR($H25="M",$H25="A")</formula>
    </cfRule>
  </conditionalFormatting>
  <conditionalFormatting sqref="D78">
    <cfRule type="expression" dxfId="0" priority="3" stopIfTrue="1">
      <formula>OR($H78="M",$H78="A")</formula>
    </cfRule>
  </conditionalFormatting>
  <printOptions horizontalCentered="1"/>
  <pageMargins left="0.39370078740157483" right="0.39370078740157483" top="0.78740157480314965" bottom="0.9055118110236221" header="0.51181102362204722" footer="0.51181102362204722"/>
  <pageSetup paperSize="9" scale="70" fitToHeight="0" orientation="landscape" horizontalDpi="4294967293" r:id="rId1"/>
  <headerFooter alignWithMargins="0">
    <oddFooter>Página &amp;P de &amp;N</oddFooter>
  </headerFooter>
  <ignoredErrors>
    <ignoredError sqref="A33 A60 A44 A20" numberStoredAsText="1"/>
    <ignoredError sqref="J60 J20 J26 J33 J44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8"/>
  <sheetViews>
    <sheetView showGridLines="0" view="pageBreakPreview" topLeftCell="A64" zoomScale="75" zoomScaleNormal="75" zoomScaleSheetLayoutView="75" workbookViewId="0">
      <selection activeCell="E76" sqref="E76"/>
    </sheetView>
  </sheetViews>
  <sheetFormatPr defaultRowHeight="12.75" x14ac:dyDescent="0.2"/>
  <cols>
    <col min="1" max="1" width="8.140625" style="12" customWidth="1"/>
    <col min="2" max="2" width="10.5703125" style="13" customWidth="1"/>
    <col min="3" max="3" width="15.140625" style="13" customWidth="1"/>
    <col min="4" max="4" width="12.28515625" style="13" customWidth="1"/>
    <col min="5" max="5" width="69.85546875" style="37" customWidth="1"/>
    <col min="6" max="6" width="7.85546875" style="13" customWidth="1"/>
    <col min="7" max="7" width="10" style="14" bestFit="1" customWidth="1"/>
    <col min="8" max="8" width="54.28515625" style="55" customWidth="1"/>
    <col min="9" max="9" width="8.140625" style="124" customWidth="1"/>
    <col min="10" max="10" width="44.42578125" style="55" customWidth="1"/>
    <col min="11" max="16384" width="9.140625" style="35"/>
  </cols>
  <sheetData>
    <row r="1" spans="1:10" s="34" customFormat="1" ht="65.099999999999994" customHeight="1" x14ac:dyDescent="0.2">
      <c r="A1" s="25"/>
      <c r="B1" s="26"/>
      <c r="C1" s="26"/>
      <c r="D1" s="26"/>
      <c r="E1" s="47"/>
      <c r="F1" s="26"/>
      <c r="G1" s="38"/>
      <c r="H1" s="53"/>
      <c r="I1" s="77"/>
      <c r="J1" s="54"/>
    </row>
    <row r="2" spans="1:10" s="34" customFormat="1" ht="3" customHeight="1" x14ac:dyDescent="0.2">
      <c r="A2" s="40"/>
      <c r="E2" s="48"/>
      <c r="G2" s="137"/>
      <c r="H2" s="99"/>
      <c r="I2" s="77"/>
      <c r="J2" s="54"/>
    </row>
    <row r="3" spans="1:10" x14ac:dyDescent="0.2">
      <c r="A3" s="246" t="s">
        <v>146</v>
      </c>
      <c r="B3" s="250"/>
      <c r="C3" s="250"/>
      <c r="D3" s="250"/>
      <c r="E3" s="250"/>
      <c r="F3" s="250"/>
      <c r="G3" s="250"/>
      <c r="H3" s="247"/>
      <c r="I3" s="123"/>
    </row>
    <row r="4" spans="1:10" ht="3" customHeight="1" x14ac:dyDescent="0.2">
      <c r="A4" s="135"/>
      <c r="B4" s="136"/>
      <c r="C4" s="136"/>
      <c r="D4" s="136"/>
      <c r="E4" s="80"/>
      <c r="F4" s="136"/>
      <c r="G4" s="136"/>
      <c r="H4" s="99"/>
    </row>
    <row r="5" spans="1:10" x14ac:dyDescent="0.2">
      <c r="A5" s="42" t="str">
        <f>'PLAN ORÇ'!A5</f>
        <v>OBRA: REFORMA E CONSTRUÇÃO DA PRAÇA CEL. ANTONIO BARBOSA</v>
      </c>
      <c r="B5" s="8"/>
      <c r="C5" s="8"/>
      <c r="D5" s="8"/>
      <c r="E5" s="127"/>
      <c r="F5" s="204" t="s">
        <v>385</v>
      </c>
      <c r="G5" s="196"/>
      <c r="H5" s="53"/>
      <c r="I5" s="77"/>
    </row>
    <row r="6" spans="1:10" x14ac:dyDescent="0.2">
      <c r="A6" s="42" t="str">
        <f>'PLAN ORÇ'!A6</f>
        <v>LOCAL: PRAÇA CEL. ANTONIO BARBOSA - SERRANIA / MG</v>
      </c>
      <c r="B6" s="8"/>
      <c r="C6" s="8"/>
      <c r="D6" s="8"/>
      <c r="E6" s="49"/>
      <c r="F6" s="239"/>
      <c r="G6" s="250"/>
      <c r="H6" s="53"/>
      <c r="I6" s="77"/>
    </row>
    <row r="7" spans="1:10" ht="3" customHeight="1" x14ac:dyDescent="0.2">
      <c r="A7" s="43"/>
      <c r="B7" s="44"/>
      <c r="C7" s="44"/>
      <c r="D7" s="44"/>
      <c r="E7" s="50"/>
      <c r="F7" s="44"/>
      <c r="G7" s="45"/>
      <c r="H7" s="99"/>
    </row>
    <row r="8" spans="1:10" x14ac:dyDescent="0.2">
      <c r="A8" s="242" t="s">
        <v>0</v>
      </c>
      <c r="B8" s="244" t="s">
        <v>19</v>
      </c>
      <c r="C8" s="246" t="s">
        <v>3</v>
      </c>
      <c r="D8" s="247"/>
      <c r="E8" s="251" t="s">
        <v>1</v>
      </c>
      <c r="F8" s="244" t="s">
        <v>7</v>
      </c>
      <c r="G8" s="236" t="s">
        <v>8</v>
      </c>
      <c r="H8" s="248" t="s">
        <v>251</v>
      </c>
      <c r="I8" s="259" t="s">
        <v>338</v>
      </c>
      <c r="J8" s="261" t="s">
        <v>254</v>
      </c>
    </row>
    <row r="9" spans="1:10" x14ac:dyDescent="0.2">
      <c r="A9" s="243"/>
      <c r="B9" s="245"/>
      <c r="C9" s="134" t="s">
        <v>152</v>
      </c>
      <c r="D9" s="134" t="s">
        <v>153</v>
      </c>
      <c r="E9" s="252"/>
      <c r="F9" s="245"/>
      <c r="G9" s="241"/>
      <c r="H9" s="249"/>
      <c r="I9" s="260"/>
      <c r="J9" s="261"/>
    </row>
    <row r="10" spans="1:10" ht="3" customHeight="1" x14ac:dyDescent="0.2">
      <c r="A10" s="200"/>
      <c r="B10" s="196"/>
      <c r="C10" s="196"/>
      <c r="D10" s="196"/>
      <c r="E10" s="201"/>
      <c r="F10" s="196"/>
      <c r="G10" s="85"/>
      <c r="H10" s="195"/>
      <c r="I10" s="198"/>
      <c r="J10" s="199"/>
    </row>
    <row r="11" spans="1:10" x14ac:dyDescent="0.2">
      <c r="A11" s="17">
        <f>'PLAN ORÇ'!A13</f>
        <v>1</v>
      </c>
      <c r="B11" s="17"/>
      <c r="C11" s="17"/>
      <c r="D11" s="17"/>
      <c r="E11" s="46" t="str">
        <f>'PLAN ORÇ'!E13</f>
        <v>SERVIÇOS PRELIMINARES</v>
      </c>
      <c r="F11" s="17"/>
      <c r="G11" s="17"/>
      <c r="H11" s="17"/>
      <c r="I11" s="125"/>
      <c r="J11" s="10"/>
    </row>
    <row r="12" spans="1:10" ht="25.5" x14ac:dyDescent="0.2">
      <c r="A12" s="18" t="str">
        <f>'PLAN ORÇ'!A14</f>
        <v>1.1</v>
      </c>
      <c r="B12" s="18" t="str">
        <f>'PLAN ORÇ'!B14</f>
        <v>SETOP</v>
      </c>
      <c r="C12" s="18" t="str">
        <f>'PLAN ORÇ'!C14</f>
        <v>IIO-CON-045</v>
      </c>
      <c r="D12" s="18" t="str">
        <f>'PLAN ORÇ'!D14</f>
        <v>ED-50145</v>
      </c>
      <c r="E12" s="51" t="str">
        <f>'PLAN ORÇ'!E14</f>
        <v>CONTAINER (6,0X2,3X2,5M) COM ISOLAMENTO TÉRMICO - DEPÓSITO E FERRAMENTARIA COM LAVATÓRIO</v>
      </c>
      <c r="F12" s="18" t="str">
        <f>'PLAN ORÇ'!F14</f>
        <v xml:space="preserve">mês </v>
      </c>
      <c r="G12" s="5">
        <v>3</v>
      </c>
      <c r="H12" s="10" t="s">
        <v>256</v>
      </c>
      <c r="I12" s="138"/>
      <c r="J12" s="56"/>
    </row>
    <row r="13" spans="1:10" ht="25.5" x14ac:dyDescent="0.2">
      <c r="A13" s="18" t="str">
        <f>'PLAN ORÇ'!A15</f>
        <v>1.2</v>
      </c>
      <c r="B13" s="18" t="str">
        <f>'PLAN ORÇ'!B15</f>
        <v>SETOP</v>
      </c>
      <c r="C13" s="18" t="str">
        <f>'PLAN ORÇ'!C15</f>
        <v>IIO-CON-005</v>
      </c>
      <c r="D13" s="18" t="str">
        <f>'PLAN ORÇ'!D15</f>
        <v>ED-50137</v>
      </c>
      <c r="E13" s="51" t="str">
        <f>'PLAN ORÇ'!E15</f>
        <v>MOBILIZAÇÃO E DESMOBILIZAÇÃO DE CONTAINER, INCLUSIVE INSTALAÇÃO E TRANSPORTE COM CAMINHÃO GUINDAUTO (MUNCK)</v>
      </c>
      <c r="F13" s="18" t="str">
        <f>'PLAN ORÇ'!F15</f>
        <v>U N</v>
      </c>
      <c r="G13" s="128">
        <v>1</v>
      </c>
      <c r="H13" s="10" t="s">
        <v>260</v>
      </c>
      <c r="I13" s="138"/>
      <c r="J13" s="56"/>
    </row>
    <row r="14" spans="1:10" ht="51" x14ac:dyDescent="0.2">
      <c r="A14" s="18" t="str">
        <f>'PLAN ORÇ'!A16</f>
        <v>1.3</v>
      </c>
      <c r="B14" s="18" t="str">
        <f>'PLAN ORÇ'!B16</f>
        <v>SETOP</v>
      </c>
      <c r="C14" s="18" t="str">
        <f>'PLAN ORÇ'!C16</f>
        <v>IIO-TAP-026</v>
      </c>
      <c r="D14" s="18" t="str">
        <f>'PLAN ORÇ'!D16</f>
        <v>ED-50163</v>
      </c>
      <c r="E14" s="51" t="str">
        <f>'PLAN ORÇ'!E16</f>
        <v>TAPUME COM TELA DE POLIETILENO</v>
      </c>
      <c r="F14" s="18" t="str">
        <f>'PLAN ORÇ'!F16</f>
        <v>m</v>
      </c>
      <c r="G14" s="128">
        <f>(2*3.1416*5.45)+(2+2+4)</f>
        <v>42.24344</v>
      </c>
      <c r="H14" s="51" t="s">
        <v>340</v>
      </c>
      <c r="I14" s="138"/>
      <c r="J14" s="56"/>
    </row>
    <row r="15" spans="1:10" ht="63.75" x14ac:dyDescent="0.2">
      <c r="A15" s="18" t="str">
        <f>'PLAN ORÇ'!A17</f>
        <v>1.4</v>
      </c>
      <c r="B15" s="18" t="str">
        <f>'PLAN ORÇ'!B17</f>
        <v>SETOP</v>
      </c>
      <c r="C15" s="18" t="str">
        <f>'PLAN ORÇ'!C17</f>
        <v>IIO-PLA-005</v>
      </c>
      <c r="D15" s="18" t="str">
        <f>'PLAN ORÇ'!D17</f>
        <v>ED-50152</v>
      </c>
      <c r="E15" s="51" t="str">
        <f>'PLAN ORÇ'!E17</f>
        <v>FORNECIMENTO E COLOCAÇÃO DE PLACA DE OBRA EM CHAPA GALVANIZADA (3,00X1,50M) - EM CHAPA GALVANIZADA 0,26 AFIXADAS COM REBITES 540E PARAFUSOS 3/8, EM ESTRUTURA METÁLICA VIGA U2" ENRIJECIDA COM METALON 20X20, SUPORTE EM EUCALIPTO AUTOCLAVADO PINTADAS</v>
      </c>
      <c r="F15" s="18" t="str">
        <f>'PLAN ORÇ'!F17</f>
        <v>U N</v>
      </c>
      <c r="G15" s="128">
        <v>1</v>
      </c>
      <c r="H15" s="10" t="s">
        <v>261</v>
      </c>
      <c r="I15" s="138"/>
      <c r="J15" s="56"/>
    </row>
    <row r="16" spans="1:10" x14ac:dyDescent="0.2">
      <c r="A16" s="18" t="str">
        <f>'PLAN ORÇ'!A18</f>
        <v>1.5</v>
      </c>
      <c r="B16" s="18" t="str">
        <f>'PLAN ORÇ'!B18</f>
        <v>SETOP</v>
      </c>
      <c r="C16" s="18" t="str">
        <f>'PLAN ORÇ'!C18</f>
        <v>IO-SAN-005</v>
      </c>
      <c r="D16" s="18" t="str">
        <f>'PLAN ORÇ'!D18</f>
        <v>ED-50155</v>
      </c>
      <c r="E16" s="51" t="str">
        <f>'PLAN ORÇ'!E18</f>
        <v>BANHEIRO QUÍMICO 110 X 120 X 230 CM COM MANUTENÇÃO</v>
      </c>
      <c r="F16" s="18" t="str">
        <f>'PLAN ORÇ'!F18</f>
        <v>mês</v>
      </c>
      <c r="G16" s="128">
        <v>3</v>
      </c>
      <c r="H16" s="10" t="s">
        <v>256</v>
      </c>
      <c r="I16" s="138"/>
      <c r="J16" s="56"/>
    </row>
    <row r="17" spans="1:10" s="36" customFormat="1" ht="25.5" x14ac:dyDescent="0.2">
      <c r="A17" s="18" t="str">
        <f>'PLAN ORÇ'!A19</f>
        <v>1.6</v>
      </c>
      <c r="B17" s="18" t="str">
        <f>'PLAN ORÇ'!B19</f>
        <v>SETOP</v>
      </c>
      <c r="C17" s="18" t="str">
        <f>'PLAN ORÇ'!C19</f>
        <v>LOC-OBR-005</v>
      </c>
      <c r="D17" s="18" t="str">
        <f>'PLAN ORÇ'!D19</f>
        <v>ED-50273</v>
      </c>
      <c r="E17" s="51" t="str">
        <f>'PLAN ORÇ'!E19</f>
        <v>LOCAÇÃO DA OBRA (GABARITO)</v>
      </c>
      <c r="F17" s="18" t="str">
        <f>'PLAN ORÇ'!F19</f>
        <v>m²</v>
      </c>
      <c r="G17" s="5">
        <f>(2.7*3.4)+(3.1416*3.28^2)</f>
        <v>42.978589439999993</v>
      </c>
      <c r="H17" s="10" t="s">
        <v>277</v>
      </c>
      <c r="I17" s="138"/>
      <c r="J17" s="56"/>
    </row>
    <row r="18" spans="1:10" s="39" customFormat="1" x14ac:dyDescent="0.2">
      <c r="A18" s="15" t="str">
        <f>'PLAN ORÇ'!A20</f>
        <v>2</v>
      </c>
      <c r="B18" s="15"/>
      <c r="C18" s="15"/>
      <c r="D18" s="15"/>
      <c r="E18" s="133" t="str">
        <f>'PLAN ORÇ'!E20</f>
        <v>TRABALHOS EM TERRA</v>
      </c>
      <c r="F18" s="15"/>
      <c r="G18" s="72"/>
      <c r="H18" s="9"/>
      <c r="I18" s="126"/>
      <c r="J18" s="9"/>
    </row>
    <row r="19" spans="1:10" ht="51" x14ac:dyDescent="0.2">
      <c r="A19" s="18" t="str">
        <f>'PLAN ORÇ'!A21</f>
        <v>2.1</v>
      </c>
      <c r="B19" s="18" t="str">
        <f>'PLAN ORÇ'!B21</f>
        <v>SETOP</v>
      </c>
      <c r="C19" s="18" t="str">
        <f>'PLAN ORÇ'!C21</f>
        <v>TER-ESC-050</v>
      </c>
      <c r="D19" s="18" t="str">
        <f>'PLAN ORÇ'!D21</f>
        <v>ED-51110</v>
      </c>
      <c r="E19" s="51" t="str">
        <f>'PLAN ORÇ'!E21</f>
        <v>ESCAVAÇÃO MANUAL DE TERRA (DESATERRO MANUAL)</v>
      </c>
      <c r="F19" s="18" t="str">
        <f>'PLAN ORÇ'!F21</f>
        <v>m³</v>
      </c>
      <c r="G19" s="5">
        <f>(3*3.4*3)+(3.1416*3.28^2*0.6)</f>
        <v>50.879153663999993</v>
      </c>
      <c r="H19" s="10" t="s">
        <v>342</v>
      </c>
      <c r="I19" s="138"/>
      <c r="J19" s="56"/>
    </row>
    <row r="20" spans="1:10" s="36" customFormat="1" ht="76.5" x14ac:dyDescent="0.2">
      <c r="A20" s="18" t="str">
        <f>'PLAN ORÇ'!A22</f>
        <v>2.2</v>
      </c>
      <c r="B20" s="18" t="str">
        <f>'PLAN ORÇ'!B22</f>
        <v>SETOP</v>
      </c>
      <c r="C20" s="18" t="str">
        <f>'PLAN ORÇ'!C22</f>
        <v>TRA-CAR-005</v>
      </c>
      <c r="D20" s="18" t="str">
        <f>'PLAN ORÇ'!D22</f>
        <v>ED-51131</v>
      </c>
      <c r="E20" s="51" t="str">
        <f>'PLAN ORÇ'!E22</f>
        <v>CARGA DE MATERIAL DE QUALQUER NATUREZA SOBRE CAMINHÃO - MANUAL</v>
      </c>
      <c r="F20" s="18" t="str">
        <f>'PLAN ORÇ'!F22</f>
        <v>m³</v>
      </c>
      <c r="G20" s="5">
        <f>((2.7*3.4*3)+(3.1416*3.28^2*0.6))-((1.55*3.4)+(1*2.2))</f>
        <v>40.349153663999999</v>
      </c>
      <c r="H20" s="10" t="s">
        <v>276</v>
      </c>
      <c r="I20" s="138"/>
      <c r="J20" s="56"/>
    </row>
    <row r="21" spans="1:10" ht="76.5" x14ac:dyDescent="0.2">
      <c r="A21" s="18" t="str">
        <f>'PLAN ORÇ'!A23</f>
        <v>2.3</v>
      </c>
      <c r="B21" s="18" t="str">
        <f>'PLAN ORÇ'!B23</f>
        <v>SETOP</v>
      </c>
      <c r="C21" s="18" t="str">
        <f>'PLAN ORÇ'!C23</f>
        <v>TRA-CAM-005</v>
      </c>
      <c r="D21" s="18" t="str">
        <f>'PLAN ORÇ'!D23</f>
        <v>ED-51127</v>
      </c>
      <c r="E21" s="51" t="str">
        <f>'PLAN ORÇ'!E23</f>
        <v>TRANSPORTE DE MATERIAL DE QUALQUER NATUREZA EM CAMINHÃO DMT &lt;= 1 KM (DENTRO DO PERÍMETRO URBANO)</v>
      </c>
      <c r="F21" s="18" t="str">
        <f>'PLAN ORÇ'!F23</f>
        <v>m³</v>
      </c>
      <c r="G21" s="5">
        <f>((2.7*3.4*3)+(3.1416*3.28^2*0.6))-((1.55*3.4)+(1*2.2))</f>
        <v>40.349153663999999</v>
      </c>
      <c r="H21" s="10" t="s">
        <v>276</v>
      </c>
      <c r="I21" s="138"/>
      <c r="J21" s="56"/>
    </row>
    <row r="22" spans="1:10" ht="25.5" x14ac:dyDescent="0.2">
      <c r="A22" s="18" t="str">
        <f>'PLAN ORÇ'!A24</f>
        <v>2.4</v>
      </c>
      <c r="B22" s="18" t="str">
        <f>'PLAN ORÇ'!B24</f>
        <v>SETOP</v>
      </c>
      <c r="C22" s="18" t="str">
        <f>'PLAN ORÇ'!C24</f>
        <v>TER-REG-005</v>
      </c>
      <c r="D22" s="18" t="str">
        <f>'PLAN ORÇ'!D24</f>
        <v>ED-51122</v>
      </c>
      <c r="E22" s="51" t="str">
        <f>'PLAN ORÇ'!E24</f>
        <v>REGULARIZAÇÃO E COMPACTAÇÃO DE TERRENO MANUAL, COM SOQUETE</v>
      </c>
      <c r="F22" s="18" t="str">
        <f>'PLAN ORÇ'!F24</f>
        <v>m²</v>
      </c>
      <c r="G22" s="5">
        <f>(2.7*3.4)+(3.1416*3.38^2)</f>
        <v>45.070895039999996</v>
      </c>
      <c r="H22" s="10" t="s">
        <v>277</v>
      </c>
      <c r="I22" s="138"/>
      <c r="J22" s="56"/>
    </row>
    <row r="23" spans="1:10" s="36" customFormat="1" ht="25.5" x14ac:dyDescent="0.2">
      <c r="A23" s="18" t="str">
        <f>'PLAN ORÇ'!A25</f>
        <v>2.5</v>
      </c>
      <c r="B23" s="18" t="str">
        <f>'PLAN ORÇ'!B25</f>
        <v>SETOP</v>
      </c>
      <c r="C23" s="18" t="str">
        <f>'PLAN ORÇ'!C25</f>
        <v>TER-REA-005</v>
      </c>
      <c r="D23" s="18" t="str">
        <f>'PLAN ORÇ'!D25</f>
        <v>ED-51120</v>
      </c>
      <c r="E23" s="51" t="str">
        <f>'PLAN ORÇ'!E25</f>
        <v>REATERRO MANUAL DE VALA</v>
      </c>
      <c r="F23" s="18" t="str">
        <f>'PLAN ORÇ'!F25</f>
        <v>m³</v>
      </c>
      <c r="G23" s="5">
        <f>(1.55*3.4)+(1*2.2)</f>
        <v>7.47</v>
      </c>
      <c r="H23" s="10" t="s">
        <v>262</v>
      </c>
      <c r="I23" s="138"/>
      <c r="J23" s="56"/>
    </row>
    <row r="24" spans="1:10" s="39" customFormat="1" x14ac:dyDescent="0.2">
      <c r="A24" s="15">
        <f>'PLAN ORÇ'!A26</f>
        <v>3</v>
      </c>
      <c r="B24" s="15"/>
      <c r="C24" s="15"/>
      <c r="D24" s="15"/>
      <c r="E24" s="133" t="str">
        <f>'PLAN ORÇ'!E26</f>
        <v>ESTRUTURAS EM CONCRETO ARMADO</v>
      </c>
      <c r="F24" s="15"/>
      <c r="G24" s="72"/>
      <c r="H24" s="9"/>
      <c r="I24" s="126"/>
      <c r="J24" s="9"/>
    </row>
    <row r="25" spans="1:10" ht="25.5" x14ac:dyDescent="0.2">
      <c r="A25" s="18" t="str">
        <f>'PLAN ORÇ'!A27</f>
        <v>3.1</v>
      </c>
      <c r="B25" s="18" t="str">
        <f>'PLAN ORÇ'!B27</f>
        <v>SETOP</v>
      </c>
      <c r="C25" s="18" t="str">
        <f>'PLAN ORÇ'!C27</f>
        <v>FUN-LAS-010</v>
      </c>
      <c r="D25" s="18" t="str">
        <f>'PLAN ORÇ'!D27</f>
        <v>ED-49813</v>
      </c>
      <c r="E25" s="51" t="str">
        <f>'PLAN ORÇ'!E27</f>
        <v>LASTRO DE BRITA 2 OU 3 APILOADO MANUALMENTE</v>
      </c>
      <c r="F25" s="18" t="str">
        <f>'PLAN ORÇ'!F27</f>
        <v>m³</v>
      </c>
      <c r="G25" s="5">
        <f>((2.7*3.4)+(3.1416*3.28^2))*0.1</f>
        <v>4.2978589439999997</v>
      </c>
      <c r="H25" s="10" t="s">
        <v>325</v>
      </c>
      <c r="I25" s="138"/>
      <c r="J25" s="56"/>
    </row>
    <row r="26" spans="1:10" ht="102" x14ac:dyDescent="0.2">
      <c r="A26" s="18" t="str">
        <f>'PLAN ORÇ'!A28</f>
        <v>3.2</v>
      </c>
      <c r="B26" s="18" t="str">
        <f>'PLAN ORÇ'!B28</f>
        <v>SETOP</v>
      </c>
      <c r="C26" s="18" t="str">
        <f>'PLAN ORÇ'!C28</f>
        <v>EST-FOR-010</v>
      </c>
      <c r="D26" s="18" t="str">
        <f>'PLAN ORÇ'!D28</f>
        <v>ED-49644</v>
      </c>
      <c r="E26" s="51" t="str">
        <f>'PLAN ORÇ'!E28</f>
        <v>FORMA E DESFORMA DE COMPENSADO RESINADO, ESP.10MM, REAPROVEITAMENTO (3X), EXCLUSIVE ESCORAMENTO</v>
      </c>
      <c r="F26" s="18" t="str">
        <f>'PLAN ORÇ'!F28</f>
        <v>m²</v>
      </c>
      <c r="G26" s="5">
        <f>6.99+9.61+9.61+6.31</f>
        <v>32.520000000000003</v>
      </c>
      <c r="H26" s="10" t="s">
        <v>341</v>
      </c>
      <c r="I26" s="138"/>
      <c r="J26" s="56"/>
    </row>
    <row r="27" spans="1:10" s="36" customFormat="1" ht="25.5" x14ac:dyDescent="0.2">
      <c r="A27" s="18" t="str">
        <f>'PLAN ORÇ'!A29</f>
        <v>3.3</v>
      </c>
      <c r="B27" s="18" t="str">
        <f>'PLAN ORÇ'!B29</f>
        <v>SETOP</v>
      </c>
      <c r="C27" s="18" t="str">
        <f>'PLAN ORÇ'!C29</f>
        <v>LAJ-ESC-005</v>
      </c>
      <c r="D27" s="18" t="str">
        <f>'PLAN ORÇ'!D29</f>
        <v>ED-50251</v>
      </c>
      <c r="E27" s="51" t="str">
        <f>'PLAN ORÇ'!E29</f>
        <v>ESCORAMENTO PARA LAJE PRÉ MOLDADA EM TABUAS DE PINHO, INCLUSIVE RETIRADA</v>
      </c>
      <c r="F27" s="18" t="str">
        <f>'PLAN ORÇ'!F29</f>
        <v>m²</v>
      </c>
      <c r="G27" s="5">
        <f>2.3*3</f>
        <v>6.8999999999999995</v>
      </c>
      <c r="H27" s="10" t="s">
        <v>320</v>
      </c>
      <c r="I27" s="138"/>
      <c r="J27" s="56"/>
    </row>
    <row r="28" spans="1:10" s="36" customFormat="1" ht="153" x14ac:dyDescent="0.2">
      <c r="A28" s="18" t="str">
        <f>'PLAN ORÇ'!A30</f>
        <v>3.4</v>
      </c>
      <c r="B28" s="18" t="str">
        <f>'PLAN ORÇ'!B30</f>
        <v>SETOP</v>
      </c>
      <c r="C28" s="18" t="str">
        <f>'PLAN ORÇ'!C30</f>
        <v>ARM-AÇO-005</v>
      </c>
      <c r="D28" s="18" t="str">
        <f>'PLAN ORÇ'!D30</f>
        <v>ED-48295</v>
      </c>
      <c r="E28" s="51" t="str">
        <f>'PLAN ORÇ'!E30</f>
        <v>CORTE, DOBRA E MONTAGEM DE AÇO CA-50 DIÂMETRO (6,3MM A 12,5MM)</v>
      </c>
      <c r="F28" s="18" t="str">
        <f>'PLAN ORÇ'!F30</f>
        <v>kg</v>
      </c>
      <c r="G28" s="5">
        <f>585.8+31+20.2+30.2+24.4+126.2</f>
        <v>817.80000000000007</v>
      </c>
      <c r="H28" s="10" t="s">
        <v>263</v>
      </c>
      <c r="I28" s="138"/>
      <c r="J28" s="56"/>
    </row>
    <row r="29" spans="1:10" s="36" customFormat="1" ht="76.5" x14ac:dyDescent="0.2">
      <c r="A29" s="18" t="str">
        <f>'PLAN ORÇ'!A31</f>
        <v>3.5</v>
      </c>
      <c r="B29" s="18" t="str">
        <f>'PLAN ORÇ'!B31</f>
        <v>SETOP</v>
      </c>
      <c r="C29" s="18" t="str">
        <f>'PLAN ORÇ'!C31</f>
        <v>ARM-AÇO-015</v>
      </c>
      <c r="D29" s="18" t="str">
        <f>'PLAN ORÇ'!D31</f>
        <v>ED-48297</v>
      </c>
      <c r="E29" s="51" t="str">
        <f>'PLAN ORÇ'!E31</f>
        <v>CORTE, DOBRA E MONTAGEM DE AÇO CA-60 DIÂMETRO (4,2MM A 5,0MM)</v>
      </c>
      <c r="F29" s="18" t="str">
        <f>'PLAN ORÇ'!F31</f>
        <v>kg</v>
      </c>
      <c r="G29" s="5">
        <f>9.7+7.9+9.7</f>
        <v>27.3</v>
      </c>
      <c r="H29" s="10" t="s">
        <v>264</v>
      </c>
      <c r="I29" s="138"/>
      <c r="J29" s="56"/>
    </row>
    <row r="30" spans="1:10" s="36" customFormat="1" ht="153" x14ac:dyDescent="0.2">
      <c r="A30" s="18" t="str">
        <f>'PLAN ORÇ'!A32</f>
        <v>3.6</v>
      </c>
      <c r="B30" s="18" t="str">
        <f>'PLAN ORÇ'!B32</f>
        <v>SETOP</v>
      </c>
      <c r="C30" s="18" t="str">
        <f>'PLAN ORÇ'!C32</f>
        <v>EST-CON-035</v>
      </c>
      <c r="D30" s="18" t="str">
        <f>'PLAN ORÇ'!D32</f>
        <v>ED-49619</v>
      </c>
      <c r="E30" s="51" t="str">
        <f>'PLAN ORÇ'!E32</f>
        <v>FORNECIMENTO DE CONCRETO ESTRUTURAL, PREPARADO EM OBRA, COM FCK 25MPA, INCLUSIVE LANÇAMENTO, ADENSAMENTO E ACABAMENTO</v>
      </c>
      <c r="F30" s="18" t="str">
        <f>'PLAN ORÇ'!F32</f>
        <v>m³</v>
      </c>
      <c r="G30" s="5">
        <f>1.39+0.69+0.33+0.69+1.26+7.26</f>
        <v>11.620000000000001</v>
      </c>
      <c r="H30" s="10" t="s">
        <v>265</v>
      </c>
      <c r="I30" s="138"/>
      <c r="J30" s="56"/>
    </row>
    <row r="31" spans="1:10" s="39" customFormat="1" x14ac:dyDescent="0.2">
      <c r="A31" s="15" t="str">
        <f>'PLAN ORÇ'!A33</f>
        <v>4</v>
      </c>
      <c r="B31" s="15"/>
      <c r="C31" s="15"/>
      <c r="D31" s="15"/>
      <c r="E31" s="133" t="str">
        <f>'PLAN ORÇ'!E33</f>
        <v>ALVENARIAS E PISOS</v>
      </c>
      <c r="F31" s="15"/>
      <c r="G31" s="72"/>
      <c r="H31" s="9"/>
      <c r="I31" s="138"/>
      <c r="J31" s="9"/>
    </row>
    <row r="32" spans="1:10" s="36" customFormat="1" ht="51" x14ac:dyDescent="0.2">
      <c r="A32" s="18" t="str">
        <f>'PLAN ORÇ'!A34</f>
        <v>4.1</v>
      </c>
      <c r="B32" s="18" t="str">
        <f>'PLAN ORÇ'!B34</f>
        <v>SETOP</v>
      </c>
      <c r="C32" s="18" t="str">
        <f>'PLAN ORÇ'!C34</f>
        <v>ALV-EST-015</v>
      </c>
      <c r="D32" s="18" t="str">
        <f>'PLAN ORÇ'!D34</f>
        <v>ED-48214</v>
      </c>
      <c r="E32" s="51" t="str">
        <f>'PLAN ORÇ'!E34</f>
        <v>ALVENARIA DE BLOCO DE CONCRETO CHEIO COM ARMAÇÃO, EM CONCRETO COM FCK15MPA, ESP. 19CM, PARA REVESTIMENTO, INCLUSIVE ARGAMASSA PARA ASSENTAMENTO (DETALHED-CADERNO SEDS)</v>
      </c>
      <c r="F32" s="18" t="str">
        <f>'PLAN ORÇ'!F34</f>
        <v>m²</v>
      </c>
      <c r="G32" s="5">
        <f>((2.31+2.31+3.01+3.01)*2.7)+(2*3.1416*3.38*0.55)</f>
        <v>40.408468800000009</v>
      </c>
      <c r="H32" s="10" t="s">
        <v>270</v>
      </c>
      <c r="I32" s="138"/>
      <c r="J32" s="56"/>
    </row>
    <row r="33" spans="1:15" s="36" customFormat="1" ht="51" x14ac:dyDescent="0.2">
      <c r="A33" s="18" t="str">
        <f>'PLAN ORÇ'!A35</f>
        <v>4.2</v>
      </c>
      <c r="B33" s="18" t="str">
        <f>'PLAN ORÇ'!B35</f>
        <v>SETOP</v>
      </c>
      <c r="C33" s="18" t="str">
        <f>'PLAN ORÇ'!C35</f>
        <v>ALV-EST-010</v>
      </c>
      <c r="D33" s="18" t="str">
        <f>'PLAN ORÇ'!D35</f>
        <v>ED-48213</v>
      </c>
      <c r="E33" s="51" t="str">
        <f>'PLAN ORÇ'!E35</f>
        <v>ALVENARIA DE BLOCO DE CONCRETO CHEIO COM ARMAÇÃO, EM CONCRETO COM FCK 15MPA, ESP. 14CM, PARA REVESTIMENTO, INCLUSIVE ARGAMASSA PARA ASSENTAMENTO (DETALHE D - CADERNO SEDS)</v>
      </c>
      <c r="F33" s="18" t="str">
        <f>'PLAN ORÇ'!F35</f>
        <v>m²</v>
      </c>
      <c r="G33" s="5">
        <f>(1.08+1.08+0.8+0.8)*0.3</f>
        <v>1.1279999999999999</v>
      </c>
      <c r="H33" s="10" t="s">
        <v>268</v>
      </c>
      <c r="I33" s="138"/>
      <c r="J33" s="56"/>
    </row>
    <row r="34" spans="1:15" ht="25.5" x14ac:dyDescent="0.2">
      <c r="A34" s="18" t="str">
        <f>'PLAN ORÇ'!A36</f>
        <v>4.3</v>
      </c>
      <c r="B34" s="18" t="str">
        <f>'PLAN ORÇ'!B36</f>
        <v>SETOP</v>
      </c>
      <c r="C34" s="18" t="str">
        <f>'PLAN ORÇ'!C36</f>
        <v>PIS-CON-005</v>
      </c>
      <c r="D34" s="18" t="str">
        <f>'PLAN ORÇ'!D36</f>
        <v>ED-50566</v>
      </c>
      <c r="E34" s="51" t="str">
        <f>'PLAN ORÇ'!E36</f>
        <v>CONTRAPISO DESEMPENADO COM ARGAMASSA, TRAÇO 1:3 (CIMENTO E AREIA), ESP. 20MM</v>
      </c>
      <c r="F34" s="18" t="str">
        <f>'PLAN ORÇ'!F36</f>
        <v>m³</v>
      </c>
      <c r="G34" s="5">
        <f>2.3*3*0.2</f>
        <v>1.38</v>
      </c>
      <c r="H34" s="10" t="s">
        <v>272</v>
      </c>
      <c r="I34" s="138"/>
      <c r="J34" s="56"/>
    </row>
    <row r="35" spans="1:15" ht="38.25" x14ac:dyDescent="0.2">
      <c r="A35" s="18" t="str">
        <f>'PLAN ORÇ'!A37</f>
        <v>4.4</v>
      </c>
      <c r="B35" s="18" t="str">
        <f>'PLAN ORÇ'!B37</f>
        <v>SETOP</v>
      </c>
      <c r="C35" s="18" t="str">
        <f>'PLAN ORÇ'!C37</f>
        <v>PIS-CIM-100</v>
      </c>
      <c r="D35" s="18" t="str">
        <f>'PLAN ORÇ'!D37</f>
        <v>ED-50563</v>
      </c>
      <c r="E35" s="51" t="str">
        <f>'PLAN ORÇ'!E37</f>
        <v>PISO CIMENTADO COM ARGAMASSA, TRAÇO 1:3 (CIMENTO E AREIA), COM ADITIVO IMPERMEABILIZANTE, ESP. 25MM, ACABAMENTO DESEMPENADO E FELTRADO</v>
      </c>
      <c r="F35" s="18" t="str">
        <f>'PLAN ORÇ'!F37</f>
        <v>m²</v>
      </c>
      <c r="G35" s="5">
        <f>2.3*3</f>
        <v>6.8999999999999995</v>
      </c>
      <c r="H35" s="10" t="s">
        <v>271</v>
      </c>
      <c r="I35" s="138"/>
      <c r="J35" s="56"/>
    </row>
    <row r="36" spans="1:15" ht="165.75" x14ac:dyDescent="0.2">
      <c r="A36" s="18" t="str">
        <f>'PLAN ORÇ'!A38</f>
        <v>4.5</v>
      </c>
      <c r="B36" s="18" t="str">
        <f>'PLAN ORÇ'!B38</f>
        <v>SETOP</v>
      </c>
      <c r="C36" s="18" t="str">
        <f>'PLAN ORÇ'!C38</f>
        <v>REV-CHA-015</v>
      </c>
      <c r="D36" s="18" t="str">
        <f>'PLAN ORÇ'!D38</f>
        <v>ED-50730</v>
      </c>
      <c r="E36" s="51" t="str">
        <f>'PLAN ORÇ'!E38</f>
        <v>CHAPISCO COM ARGAMASSA, TRAÇO1:2:3 (CIMENTO, AREIA E PEDRISCO), APLICADO COM COLHER, ESP.5MM, PREPARO MECÂNICO</v>
      </c>
      <c r="F36" s="18" t="str">
        <f>'PLAN ORÇ'!F38</f>
        <v>m²</v>
      </c>
      <c r="G36" s="5">
        <f>((3.01+3.01+2.31+2.31)*2.7)+((1.08+1.08+0.8+0.8)*0.3)+((0.8+0.8+0.8+0.8)*0.5)+(2*3.1416*3.09*0.55)+(2*3.1416*3.28*0.2)+(3.1416*3.09^2)+(2.3*3)+(0.3*0.15*4*34)</f>
        <v>89.27238856000001</v>
      </c>
      <c r="H36" s="10" t="s">
        <v>298</v>
      </c>
      <c r="I36" s="138"/>
      <c r="J36" s="56"/>
    </row>
    <row r="37" spans="1:15" ht="165.75" x14ac:dyDescent="0.2">
      <c r="A37" s="18" t="str">
        <f>'PLAN ORÇ'!A39</f>
        <v>4.6</v>
      </c>
      <c r="B37" s="18" t="str">
        <f>'PLAN ORÇ'!B39</f>
        <v>SETOP</v>
      </c>
      <c r="C37" s="18" t="str">
        <f>'PLAN ORÇ'!C39</f>
        <v>IMP-CAM-005</v>
      </c>
      <c r="D37" s="18" t="str">
        <f>'PLAN ORÇ'!D39</f>
        <v>ED-50170</v>
      </c>
      <c r="E37" s="51" t="str">
        <f>'PLAN ORÇ'!E39</f>
        <v>CAMADA DE REGULARIZAÇÃO ARGAMASSA TRAÇO 1:3, ESPESSURA MÉDIA 3,0 CM</v>
      </c>
      <c r="F37" s="18" t="str">
        <f>'PLAN ORÇ'!F39</f>
        <v>m²</v>
      </c>
      <c r="G37" s="5">
        <f>((3.01+3.01+2.31+2.31)*2.7)+((1.08+1.08+0.8+0.8)*0.3)+((0.8+0.8+0.8+0.8)*0.5)+(2*3.1416*3.09*0.55)+(2*3.1416*3.28*0.2)+(3.1416*3.09^2)+(2.3*3)+(0.3*0.15*4*34)</f>
        <v>89.27238856000001</v>
      </c>
      <c r="H37" s="10" t="s">
        <v>298</v>
      </c>
      <c r="I37" s="138"/>
      <c r="J37" s="56"/>
      <c r="O37" s="74"/>
    </row>
    <row r="38" spans="1:15" ht="165.75" x14ac:dyDescent="0.2">
      <c r="A38" s="18" t="str">
        <f>'PLAN ORÇ'!A40</f>
        <v>4.7</v>
      </c>
      <c r="B38" s="18" t="str">
        <f>'PLAN ORÇ'!B40</f>
        <v>SETOP</v>
      </c>
      <c r="C38" s="18" t="str">
        <f>'PLAN ORÇ'!C40</f>
        <v>REV-REB-025</v>
      </c>
      <c r="D38" s="18" t="str">
        <f>'PLAN ORÇ'!D40</f>
        <v>ED-50764</v>
      </c>
      <c r="E38" s="51" t="str">
        <f>'PLAN ORÇ'!E40</f>
        <v>REVESTIMENTO COM IMPERMEABILIZANTE EM DUAS  (2) CAMADAS SOBREPOSTAS DE ARGAMASSA, TRAÇO 1:3 (CIMENTO E AREIA) COM ADITIVO IMPEREMABILIZANTE, ESP.20MM, INCLSUIVE PINTURA COM DUAS (2) DEMÃOS COM EMULSÃO ASFÁLTICA</v>
      </c>
      <c r="F38" s="18" t="str">
        <f>'PLAN ORÇ'!F40</f>
        <v>m²</v>
      </c>
      <c r="G38" s="5">
        <f>((3.01+3.01+2.31+2.31)*2.7)+((1.08+1.08+0.8+0.8)*0.3)+((0.8+0.8+0.8+0.8)*0.5)+(2*3.1416*3.09*0.55)+(2*3.1416*3.28*0.2)+(3.1416*3.09^2)+(2.3*3)+(0.3*0.15*4*34)</f>
        <v>89.27238856000001</v>
      </c>
      <c r="H38" s="10" t="s">
        <v>282</v>
      </c>
      <c r="I38" s="138"/>
      <c r="J38" s="56"/>
    </row>
    <row r="39" spans="1:15" s="36" customFormat="1" ht="76.5" x14ac:dyDescent="0.2">
      <c r="A39" s="18" t="str">
        <f>'PLAN ORÇ'!A41</f>
        <v>4.8</v>
      </c>
      <c r="B39" s="18" t="str">
        <f>'PLAN ORÇ'!B41</f>
        <v>SETOP</v>
      </c>
      <c r="C39" s="18" t="str">
        <f>'PLAN ORÇ'!C41</f>
        <v>PIN-ACR-005</v>
      </c>
      <c r="D39" s="18" t="str">
        <f>'PLAN ORÇ'!D41</f>
        <v>ED-50451</v>
      </c>
      <c r="E39" s="51" t="str">
        <f>'PLAN ORÇ'!E41</f>
        <v>PINTURA ACRÍLICA EM PAREDE, DUAS (2) DEMÃOS, EXCLUSIVE SELADOR  ACRÍLICO E MASSA ACRÍLICA/CORRIDA (PVA)</v>
      </c>
      <c r="F39" s="18" t="str">
        <f>'PLAN ORÇ'!F41</f>
        <v>m²</v>
      </c>
      <c r="G39" s="5">
        <f>((3.01+3.01+2.31+2.31)*2.7)+((1.08+1.08+0.8+0.8)*0.3)+((0.8+0.8+0.8+0.8)*0.5)</f>
        <v>31.456000000000007</v>
      </c>
      <c r="H39" s="10" t="s">
        <v>323</v>
      </c>
      <c r="I39" s="138"/>
      <c r="J39" s="56"/>
    </row>
    <row r="40" spans="1:15" ht="76.5" x14ac:dyDescent="0.2">
      <c r="A40" s="18" t="str">
        <f>'PLAN ORÇ'!A42</f>
        <v>4.9</v>
      </c>
      <c r="B40" s="18" t="str">
        <f>'PLAN ORÇ'!B42</f>
        <v>SETOP</v>
      </c>
      <c r="C40" s="18" t="str">
        <f>'PLAN ORÇ'!C42</f>
        <v>REV-PAS-010</v>
      </c>
      <c r="D40" s="18" t="str">
        <f>'PLAN ORÇ'!D42</f>
        <v>ED-50750</v>
      </c>
      <c r="E40" s="51" t="str">
        <f>'PLAN ORÇ'!E42</f>
        <v>REVESTIMENTO COM PASTILHAS DE PORCELANA, ASSENTADO COM ARGAMASSA PRÉ-FABRICADA, INCLUSIVE REJUNTAMENTO</v>
      </c>
      <c r="F40" s="18" t="str">
        <f>'PLAN ORÇ'!F42</f>
        <v>m²</v>
      </c>
      <c r="G40" s="5">
        <f>(2*3.1416*3.09*0.55)+(2*3.1416*3.28*0.2)+(3.1416*3.09^2)+(0.3*0.15*4*34)</f>
        <v>50.916388559999994</v>
      </c>
      <c r="H40" s="10" t="s">
        <v>283</v>
      </c>
      <c r="I40" s="138"/>
      <c r="J40" s="56"/>
    </row>
    <row r="41" spans="1:15" ht="25.5" x14ac:dyDescent="0.2">
      <c r="A41" s="18" t="str">
        <f>'PLAN ORÇ'!A43</f>
        <v>4.10</v>
      </c>
      <c r="B41" s="18" t="str">
        <f>'PLAN ORÇ'!B43</f>
        <v>SETOP</v>
      </c>
      <c r="C41" s="18" t="str">
        <f>'PLAN ORÇ'!C43</f>
        <v>SOL-GRA-010</v>
      </c>
      <c r="D41" s="18" t="str">
        <f>'PLAN ORÇ'!D43</f>
        <v>ED-51003</v>
      </c>
      <c r="E41" s="51" t="str">
        <f>'PLAN ORÇ'!E43</f>
        <v>SOLEIRA DE GRANITO CINZA ANDORINHA E = 3 CM</v>
      </c>
      <c r="F41" s="18" t="str">
        <f>'PLAN ORÇ'!F43</f>
        <v>m²</v>
      </c>
      <c r="G41" s="5">
        <f>(2*3.1416*3.28*0.3)</f>
        <v>6.1826687999999992</v>
      </c>
      <c r="H41" s="10" t="s">
        <v>281</v>
      </c>
      <c r="I41" s="138"/>
      <c r="J41" s="56"/>
    </row>
    <row r="42" spans="1:15" s="39" customFormat="1" x14ac:dyDescent="0.2">
      <c r="A42" s="15" t="str">
        <f>'PLAN ORÇ'!A44</f>
        <v>5</v>
      </c>
      <c r="B42" s="15"/>
      <c r="C42" s="15"/>
      <c r="D42" s="15"/>
      <c r="E42" s="133" t="str">
        <f>'PLAN ORÇ'!E44</f>
        <v>INSTALAÇÕES HIDRAÚLICAS</v>
      </c>
      <c r="F42" s="15"/>
      <c r="G42" s="72"/>
      <c r="H42" s="9"/>
      <c r="I42" s="126"/>
      <c r="J42" s="9"/>
    </row>
    <row r="43" spans="1:15" ht="25.5" x14ac:dyDescent="0.2">
      <c r="A43" s="18" t="str">
        <f>'PLAN ORÇ'!A45</f>
        <v>5.1</v>
      </c>
      <c r="B43" s="18" t="str">
        <f>'PLAN ORÇ'!B45</f>
        <v>SETOP</v>
      </c>
      <c r="C43" s="18" t="str">
        <f>'PLAN ORÇ'!C45</f>
        <v>HID-TUB-041</v>
      </c>
      <c r="D43" s="18" t="str">
        <f>'PLAN ORÇ'!D45</f>
        <v>ED-50026</v>
      </c>
      <c r="E43" s="51" t="str">
        <f>'PLAN ORÇ'!E45</f>
        <v>FORNECIMENTO E ASSENTAMENTO DE TUBO PVC RÍGIDO SOLDÁVEL, ÁGUA FRIA, DN 110 MM (4"), INCLUSIVE CONEXÕES</v>
      </c>
      <c r="F43" s="18" t="str">
        <f>'PLAN ORÇ'!F45</f>
        <v>M</v>
      </c>
      <c r="G43" s="5">
        <v>37.229999999999997</v>
      </c>
      <c r="H43" s="10" t="s">
        <v>287</v>
      </c>
      <c r="I43" s="138"/>
      <c r="J43" s="56"/>
    </row>
    <row r="44" spans="1:15" ht="25.5" x14ac:dyDescent="0.2">
      <c r="A44" s="18" t="str">
        <f>'PLAN ORÇ'!A46</f>
        <v>5.2</v>
      </c>
      <c r="B44" s="18" t="str">
        <f>'PLAN ORÇ'!B46</f>
        <v>SETOP</v>
      </c>
      <c r="C44" s="18" t="str">
        <f>'PLAN ORÇ'!C46</f>
        <v>HID-TUB-040</v>
      </c>
      <c r="D44" s="18" t="str">
        <f>'PLAN ORÇ'!D46</f>
        <v>ED-50025</v>
      </c>
      <c r="E44" s="51" t="str">
        <f>'PLAN ORÇ'!E46</f>
        <v>FORNECIMENTO E ASSENTAMENTO DE TUBO PVC RÍGIDO SOLDÁVEL, ÁGUA FRIA, DN 85 MM (3"), INCLUSIVE CONEXÕES</v>
      </c>
      <c r="F44" s="18" t="str">
        <f>'PLAN ORÇ'!F46</f>
        <v>M</v>
      </c>
      <c r="G44" s="5">
        <v>3.66</v>
      </c>
      <c r="H44" s="10" t="s">
        <v>288</v>
      </c>
      <c r="I44" s="138"/>
      <c r="J44" s="10"/>
    </row>
    <row r="45" spans="1:15" s="36" customFormat="1" ht="25.5" x14ac:dyDescent="0.2">
      <c r="A45" s="18" t="str">
        <f>'PLAN ORÇ'!A47</f>
        <v>5.3</v>
      </c>
      <c r="B45" s="18" t="str">
        <f>'PLAN ORÇ'!B47</f>
        <v>SETOP</v>
      </c>
      <c r="C45" s="18" t="str">
        <f>'PLAN ORÇ'!C47</f>
        <v>HID-TUB-035</v>
      </c>
      <c r="D45" s="18" t="str">
        <f>'PLAN ORÇ'!D47</f>
        <v>ED-50024</v>
      </c>
      <c r="E45" s="51" t="str">
        <f>'PLAN ORÇ'!E47</f>
        <v>FORNECIMENTOEASSENTAMENTODETUBOPVCRÍGIDOSOLDÁVEL, ÁGUA FRIA, DN 75 MM (2.1/2"), INCLUSIVE CONEXÕES</v>
      </c>
      <c r="F45" s="18" t="str">
        <f>'PLAN ORÇ'!F47</f>
        <v>M</v>
      </c>
      <c r="G45" s="5">
        <v>0.7</v>
      </c>
      <c r="H45" s="10" t="s">
        <v>290</v>
      </c>
      <c r="I45" s="138"/>
      <c r="J45" s="56"/>
    </row>
    <row r="46" spans="1:15" ht="25.5" x14ac:dyDescent="0.2">
      <c r="A46" s="18" t="str">
        <f>'PLAN ORÇ'!A48</f>
        <v>5.4</v>
      </c>
      <c r="B46" s="18" t="str">
        <f>'PLAN ORÇ'!B48</f>
        <v>SETOP</v>
      </c>
      <c r="C46" s="18" t="str">
        <f>'PLAN ORÇ'!C48</f>
        <v>HID-TUB-030</v>
      </c>
      <c r="D46" s="18" t="str">
        <f>'PLAN ORÇ'!D48</f>
        <v>ED-50023</v>
      </c>
      <c r="E46" s="51" t="str">
        <f>'PLAN ORÇ'!E48</f>
        <v>FORNECIMENTO E ASSENTAMENTO DE TUBO PVC RÍGIDO SOLDÁVEL, ÁGUA FRIA, DN 60 MM (2"), INCLUSIVE CONEXÕES</v>
      </c>
      <c r="F46" s="18" t="str">
        <f>'PLAN ORÇ'!F48</f>
        <v>M</v>
      </c>
      <c r="G46" s="5">
        <v>16.260000000000002</v>
      </c>
      <c r="H46" s="10" t="s">
        <v>286</v>
      </c>
      <c r="I46" s="138"/>
      <c r="J46" s="10"/>
    </row>
    <row r="47" spans="1:15" ht="51" x14ac:dyDescent="0.2">
      <c r="A47" s="18" t="str">
        <f>'PLAN ORÇ'!A49</f>
        <v>5.5</v>
      </c>
      <c r="B47" s="18" t="str">
        <f>'PLAN ORÇ'!B49</f>
        <v>SETOP</v>
      </c>
      <c r="C47" s="18" t="str">
        <f>'PLAN ORÇ'!C49</f>
        <v>HID-TUB-025</v>
      </c>
      <c r="D47" s="18" t="str">
        <f>'PLAN ORÇ'!D49</f>
        <v>ED-50022</v>
      </c>
      <c r="E47" s="51" t="str">
        <f>'PLAN ORÇ'!E49</f>
        <v>FORNECIMENTO E ASSENTAMENTO DE TUBO PVC RÍGIDO SOLDÁVEL, ÁGUA FRIA, DN 50 MM (1.1/2"), INCLUSIVE CONEXÕES</v>
      </c>
      <c r="F47" s="18" t="str">
        <f>'PLAN ORÇ'!F49</f>
        <v>M</v>
      </c>
      <c r="G47" s="5">
        <f>13.87+37.23</f>
        <v>51.099999999999994</v>
      </c>
      <c r="H47" s="10" t="s">
        <v>289</v>
      </c>
      <c r="I47" s="138"/>
      <c r="J47" s="10"/>
    </row>
    <row r="48" spans="1:15" ht="25.5" x14ac:dyDescent="0.2">
      <c r="A48" s="18" t="str">
        <f>'PLAN ORÇ'!A50</f>
        <v>5.6</v>
      </c>
      <c r="B48" s="18" t="str">
        <f>'PLAN ORÇ'!B50</f>
        <v>SETOP</v>
      </c>
      <c r="C48" s="18" t="str">
        <f>'PLAN ORÇ'!C50</f>
        <v>HID-TUB-020</v>
      </c>
      <c r="D48" s="18" t="str">
        <f>'PLAN ORÇ'!D50</f>
        <v>ED-50021</v>
      </c>
      <c r="E48" s="51" t="str">
        <f>'PLAN ORÇ'!E50</f>
        <v>FORNECIMENTO E ASSENTAMENTO DE TUBO PVC RÍGIDO SOLDÁVEL, ÁGUA FRIA, DN 40 MM (1.1/4"), INCLUSIVE CONEXÕES</v>
      </c>
      <c r="F48" s="18" t="str">
        <f>'PLAN ORÇ'!F50</f>
        <v>M</v>
      </c>
      <c r="G48" s="5">
        <v>10.43</v>
      </c>
      <c r="H48" s="10" t="s">
        <v>294</v>
      </c>
      <c r="I48" s="138"/>
      <c r="J48" s="10"/>
    </row>
    <row r="49" spans="1:10" ht="25.5" x14ac:dyDescent="0.2">
      <c r="A49" s="18" t="str">
        <f>'PLAN ORÇ'!A51</f>
        <v>5.7</v>
      </c>
      <c r="B49" s="18" t="str">
        <f>'PLAN ORÇ'!B51</f>
        <v>SETOP</v>
      </c>
      <c r="C49" s="18" t="str">
        <f>'PLAN ORÇ'!C51</f>
        <v>HID-TUB-010</v>
      </c>
      <c r="D49" s="18" t="str">
        <f>'PLAN ORÇ'!D51</f>
        <v>ED-50019</v>
      </c>
      <c r="E49" s="51" t="str">
        <f>'PLAN ORÇ'!E51</f>
        <v>FORNECIMENTO E ASSENTAMENTO DE TUBO PVC RÍGIDO SOLDÁVEL, ÁGUA FRIA, DN 25 MM (3/4") , INCLUSIVE CONEXÕES</v>
      </c>
      <c r="F49" s="18" t="str">
        <f>'PLAN ORÇ'!F51</f>
        <v>M</v>
      </c>
      <c r="G49" s="5">
        <v>7.32</v>
      </c>
      <c r="H49" s="10" t="s">
        <v>293</v>
      </c>
      <c r="I49" s="138"/>
      <c r="J49" s="10"/>
    </row>
    <row r="50" spans="1:10" ht="51" x14ac:dyDescent="0.2">
      <c r="A50" s="18" t="str">
        <f>'PLAN ORÇ'!A52</f>
        <v>5.8</v>
      </c>
      <c r="B50" s="18" t="str">
        <f>'PLAN ORÇ'!B52</f>
        <v>SETOP</v>
      </c>
      <c r="C50" s="18" t="str">
        <f>'PLAN ORÇ'!C52</f>
        <v>HID-REG-035</v>
      </c>
      <c r="D50" s="18" t="str">
        <f>'PLAN ORÇ'!D52</f>
        <v>ED-49977</v>
      </c>
      <c r="E50" s="51" t="str">
        <f>'PLAN ORÇ'!E52</f>
        <v>REGISTRO DE GAVETA BRUTO D = 40 MM (1 1/2") - PADRÃO MÉDIO (FONTE + CASA DE MAQUINA)</v>
      </c>
      <c r="F50" s="18" t="str">
        <f>'PLAN ORÇ'!F52</f>
        <v>U N</v>
      </c>
      <c r="G50" s="5">
        <f>3+23</f>
        <v>26</v>
      </c>
      <c r="H50" s="10" t="s">
        <v>343</v>
      </c>
      <c r="I50" s="138"/>
      <c r="J50" s="56"/>
    </row>
    <row r="51" spans="1:10" ht="25.5" x14ac:dyDescent="0.2">
      <c r="A51" s="18" t="str">
        <f>'PLAN ORÇ'!A53</f>
        <v>5.9</v>
      </c>
      <c r="B51" s="18" t="str">
        <f>'PLAN ORÇ'!B53</f>
        <v>SETOP</v>
      </c>
      <c r="C51" s="18" t="str">
        <f>'PLAN ORÇ'!C53</f>
        <v>HID-REG-055</v>
      </c>
      <c r="D51" s="18" t="str">
        <f>'PLAN ORÇ'!D53</f>
        <v>ED-49985</v>
      </c>
      <c r="E51" s="51" t="str">
        <f>'PLAN ORÇ'!E53</f>
        <v>REGISTRO DE GAVETA BRUTO D = 100 MM (4") - PADRÃO MÉDIO (FONTE)</v>
      </c>
      <c r="F51" s="18" t="str">
        <f>'PLAN ORÇ'!F53</f>
        <v>U N</v>
      </c>
      <c r="G51" s="5">
        <v>4</v>
      </c>
      <c r="H51" s="10" t="s">
        <v>284</v>
      </c>
      <c r="I51" s="138"/>
      <c r="J51" s="10"/>
    </row>
    <row r="52" spans="1:10" ht="25.5" x14ac:dyDescent="0.2">
      <c r="A52" s="18" t="str">
        <f>'PLAN ORÇ'!A54</f>
        <v>5.10</v>
      </c>
      <c r="B52" s="18" t="str">
        <f>'PLAN ORÇ'!B54</f>
        <v>SETOP</v>
      </c>
      <c r="C52" s="18" t="str">
        <f>'PLAN ORÇ'!C54</f>
        <v>MET-VAL-040</v>
      </c>
      <c r="D52" s="18" t="str">
        <f>'PLAN ORÇ'!D54</f>
        <v>ED-50352</v>
      </c>
      <c r="E52" s="51" t="str">
        <f>'PLAN ORÇ'!E54</f>
        <v>VÁLVULA DE RETENÇÃO HORIZONTAL OU VERTICAL, Ø32MM (1 1/4")</v>
      </c>
      <c r="F52" s="18" t="str">
        <f>'PLAN ORÇ'!F54</f>
        <v>U N</v>
      </c>
      <c r="G52" s="5">
        <v>1</v>
      </c>
      <c r="H52" s="10" t="s">
        <v>292</v>
      </c>
      <c r="I52" s="138"/>
      <c r="J52" s="56"/>
    </row>
    <row r="53" spans="1:10" ht="25.5" x14ac:dyDescent="0.2">
      <c r="A53" s="18" t="str">
        <f>'PLAN ORÇ'!A55</f>
        <v>5.11</v>
      </c>
      <c r="B53" s="18" t="str">
        <f>'PLAN ORÇ'!B55</f>
        <v>SETOP</v>
      </c>
      <c r="C53" s="18" t="str">
        <f>'PLAN ORÇ'!C55</f>
        <v>MET-VAL-055</v>
      </c>
      <c r="D53" s="18" t="str">
        <f>'PLAN ORÇ'!D55</f>
        <v>ED-50355</v>
      </c>
      <c r="E53" s="51" t="str">
        <f>'PLAN ORÇ'!E55</f>
        <v>VÁLVULA DE RETENÇÃO HORIZONTAL OU VERTICAL, Ø 50 MM (2") (CASA DE MAQUINA)</v>
      </c>
      <c r="F53" s="18" t="str">
        <f>'PLAN ORÇ'!F55</f>
        <v>U N</v>
      </c>
      <c r="G53" s="5">
        <v>1</v>
      </c>
      <c r="H53" s="10" t="s">
        <v>292</v>
      </c>
      <c r="I53" s="138"/>
      <c r="J53" s="10"/>
    </row>
    <row r="54" spans="1:10" ht="25.5" x14ac:dyDescent="0.2">
      <c r="A54" s="18" t="str">
        <f>'PLAN ORÇ'!A56</f>
        <v>5.12</v>
      </c>
      <c r="B54" s="18" t="str">
        <f>'PLAN ORÇ'!B56</f>
        <v>SETOP</v>
      </c>
      <c r="C54" s="18" t="str">
        <f>'PLAN ORÇ'!C56</f>
        <v>MET-VAL-070</v>
      </c>
      <c r="D54" s="18" t="str">
        <f>'PLAN ORÇ'!D56</f>
        <v>ED-50358</v>
      </c>
      <c r="E54" s="51" t="str">
        <f>'PLAN ORÇ'!E56</f>
        <v>VÁLVULA DE RETENÇÃO HORIZONTAL OU VERTICAL, Ø 100 MM (4") (FONTE)</v>
      </c>
      <c r="F54" s="18" t="str">
        <f>'PLAN ORÇ'!F56</f>
        <v>U N</v>
      </c>
      <c r="G54" s="5">
        <v>2</v>
      </c>
      <c r="H54" s="10" t="s">
        <v>285</v>
      </c>
      <c r="I54" s="138"/>
      <c r="J54" s="10"/>
    </row>
    <row r="55" spans="1:10" ht="25.5" x14ac:dyDescent="0.2">
      <c r="A55" s="18" t="str">
        <f>'PLAN ORÇ'!A57</f>
        <v>5.13</v>
      </c>
      <c r="B55" s="18" t="str">
        <f>'PLAN ORÇ'!B57</f>
        <v>SETOP</v>
      </c>
      <c r="C55" s="18" t="str">
        <f>'PLAN ORÇ'!C57</f>
        <v>ARC-FIL-020</v>
      </c>
      <c r="D55" s="18" t="str">
        <f>'PLAN ORÇ'!D57</f>
        <v>ED-48257</v>
      </c>
      <c r="E55" s="51" t="str">
        <f>'PLAN ORÇ'!E57</f>
        <v>FILTRO TIPO "Y" EM BRONZE, DIÂMETRO DE 1 1/4" NPT (CASA DE MAQUINA)</v>
      </c>
      <c r="F55" s="18" t="str">
        <f>'PLAN ORÇ'!F57</f>
        <v>U N</v>
      </c>
      <c r="G55" s="5">
        <v>1</v>
      </c>
      <c r="H55" s="10" t="s">
        <v>291</v>
      </c>
      <c r="I55" s="138"/>
      <c r="J55" s="10"/>
    </row>
    <row r="56" spans="1:10" ht="25.5" x14ac:dyDescent="0.2">
      <c r="A56" s="18" t="str">
        <f>'PLAN ORÇ'!A58</f>
        <v>5.14</v>
      </c>
      <c r="B56" s="18" t="str">
        <f>'PLAN ORÇ'!B58</f>
        <v>SETOP</v>
      </c>
      <c r="C56" s="18" t="str">
        <f>'PLAN ORÇ'!C58</f>
        <v>HID-BOM-040</v>
      </c>
      <c r="D56" s="18" t="str">
        <f>'PLAN ORÇ'!D58</f>
        <v>ED-49867</v>
      </c>
      <c r="E56" s="51" t="str">
        <f>'PLAN ORÇ'!E58</f>
        <v>CONJUNTO ELEVATÓRIO MOTOR-BOMBA (CENTRÍFUGA) DE 5 HP</v>
      </c>
      <c r="F56" s="18" t="str">
        <f>'PLAN ORÇ'!F58</f>
        <v>U N</v>
      </c>
      <c r="G56" s="5">
        <v>2</v>
      </c>
      <c r="H56" s="10" t="s">
        <v>297</v>
      </c>
      <c r="I56" s="138"/>
      <c r="J56" s="10"/>
    </row>
    <row r="57" spans="1:10" ht="25.5" x14ac:dyDescent="0.2">
      <c r="A57" s="18" t="str">
        <f>'PLAN ORÇ'!A59</f>
        <v>5.15</v>
      </c>
      <c r="B57" s="18" t="str">
        <f>'PLAN ORÇ'!B59</f>
        <v>SETOP</v>
      </c>
      <c r="C57" s="18" t="str">
        <f>'PLAN ORÇ'!C59</f>
        <v>HID-BOM-015</v>
      </c>
      <c r="D57" s="18" t="str">
        <f>'PLAN ORÇ'!D59</f>
        <v>ED-49860</v>
      </c>
      <c r="E57" s="51" t="str">
        <f>'PLAN ORÇ'!E59</f>
        <v>MOTO-BOMBA 0,5 CV VM = 5M3/H 1 1/2" R = 1 1/2", TRIFÁSICA</v>
      </c>
      <c r="F57" s="18" t="str">
        <f>'PLAN ORÇ'!F59</f>
        <v>U N</v>
      </c>
      <c r="G57" s="5">
        <v>1</v>
      </c>
      <c r="H57" s="10" t="s">
        <v>296</v>
      </c>
      <c r="I57" s="138"/>
      <c r="J57" s="56"/>
    </row>
    <row r="58" spans="1:10" s="39" customFormat="1" x14ac:dyDescent="0.2">
      <c r="A58" s="15" t="str">
        <f>'PLAN ORÇ'!A60</f>
        <v>6</v>
      </c>
      <c r="B58" s="15"/>
      <c r="C58" s="15"/>
      <c r="D58" s="15"/>
      <c r="E58" s="133" t="str">
        <f>'PLAN ORÇ'!E60</f>
        <v>INSTALAÇÕES ELÉTRICAS</v>
      </c>
      <c r="F58" s="15"/>
      <c r="G58" s="72"/>
      <c r="H58" s="9"/>
      <c r="I58" s="126"/>
      <c r="J58" s="9"/>
    </row>
    <row r="59" spans="1:10" ht="25.5" x14ac:dyDescent="0.2">
      <c r="A59" s="18" t="str">
        <f>'PLAN ORÇ'!A61</f>
        <v>6.1</v>
      </c>
      <c r="B59" s="18" t="str">
        <f>'PLAN ORÇ'!B61</f>
        <v>SETOP</v>
      </c>
      <c r="C59" s="18" t="str">
        <f>'PLAN ORÇ'!C61</f>
        <v>ELE-CXS-205</v>
      </c>
      <c r="D59" s="18" t="str">
        <f>'PLAN ORÇ'!D61</f>
        <v>ED-49196</v>
      </c>
      <c r="E59" s="51" t="str">
        <f>'PLAN ORÇ'!E61</f>
        <v>CAIXA ESTANQUE AQUATIC 4X2</v>
      </c>
      <c r="F59" s="18" t="str">
        <f>'PLAN ORÇ'!F61</f>
        <v>U N</v>
      </c>
      <c r="G59" s="5">
        <v>34</v>
      </c>
      <c r="H59" s="10" t="s">
        <v>301</v>
      </c>
      <c r="I59" s="138"/>
      <c r="J59" s="10"/>
    </row>
    <row r="60" spans="1:10" ht="25.5" x14ac:dyDescent="0.2">
      <c r="A60" s="18" t="str">
        <f>'PLAN ORÇ'!A62</f>
        <v>6.2</v>
      </c>
      <c r="B60" s="18" t="str">
        <f>'PLAN ORÇ'!B62</f>
        <v>SETOP</v>
      </c>
      <c r="C60" s="18" t="str">
        <f>'PLAN ORÇ'!C62</f>
        <v>ELE-TOM-015</v>
      </c>
      <c r="D60" s="18" t="str">
        <f>'PLAN ORÇ'!D62</f>
        <v>ED-49531</v>
      </c>
      <c r="E60" s="51" t="str">
        <f>'PLAN ORÇ'!E62</f>
        <v>TOMADA SIMPLES - 2P + T - 20A COM PLACA</v>
      </c>
      <c r="F60" s="18" t="str">
        <f>'PLAN ORÇ'!F62</f>
        <v>U N</v>
      </c>
      <c r="G60" s="5">
        <v>5</v>
      </c>
      <c r="H60" s="10" t="s">
        <v>300</v>
      </c>
      <c r="I60" s="138"/>
      <c r="J60" s="10"/>
    </row>
    <row r="61" spans="1:10" ht="25.5" x14ac:dyDescent="0.2">
      <c r="A61" s="18" t="str">
        <f>'PLAN ORÇ'!A63</f>
        <v>6.3</v>
      </c>
      <c r="B61" s="18" t="str">
        <f>'PLAN ORÇ'!B63</f>
        <v>SETOP</v>
      </c>
      <c r="C61" s="18" t="str">
        <f>'PLAN ORÇ'!C63</f>
        <v>ELE-FIO-020</v>
      </c>
      <c r="D61" s="18" t="str">
        <f>'PLAN ORÇ'!D63</f>
        <v>ED-49338</v>
      </c>
      <c r="E61" s="51" t="str">
        <f>'PLAN ORÇ'!E63</f>
        <v>FIO RÍGIDO ISOLAÇÃO EM PVC 450/750V # 6 MM2</v>
      </c>
      <c r="F61" s="18" t="str">
        <f>'PLAN ORÇ'!F63</f>
        <v>M</v>
      </c>
      <c r="G61" s="5">
        <v>2785.2</v>
      </c>
      <c r="H61" s="10" t="s">
        <v>302</v>
      </c>
      <c r="I61" s="138"/>
      <c r="J61" s="10"/>
    </row>
    <row r="62" spans="1:10" ht="25.5" x14ac:dyDescent="0.2">
      <c r="A62" s="18" t="str">
        <f>'PLAN ORÇ'!A64</f>
        <v>6.4</v>
      </c>
      <c r="B62" s="18" t="str">
        <f>'PLAN ORÇ'!B64</f>
        <v>SETOP</v>
      </c>
      <c r="C62" s="18" t="str">
        <f>'PLAN ORÇ'!C64</f>
        <v>ELE-FIO-015</v>
      </c>
      <c r="D62" s="18" t="str">
        <f>'PLAN ORÇ'!D64</f>
        <v>ED-49337</v>
      </c>
      <c r="E62" s="51" t="str">
        <f>'PLAN ORÇ'!E64</f>
        <v>FIO RÍGIDO ISOLAÇÃO EM PVC 450/750V # 4 MM2</v>
      </c>
      <c r="F62" s="18" t="str">
        <f>'PLAN ORÇ'!F64</f>
        <v>M</v>
      </c>
      <c r="G62" s="5">
        <v>238.6</v>
      </c>
      <c r="H62" s="10" t="s">
        <v>303</v>
      </c>
      <c r="I62" s="138"/>
      <c r="J62" s="10"/>
    </row>
    <row r="63" spans="1:10" ht="25.5" x14ac:dyDescent="0.2">
      <c r="A63" s="18" t="str">
        <f>'PLAN ORÇ'!A65</f>
        <v>6.5</v>
      </c>
      <c r="B63" s="18" t="str">
        <f>'PLAN ORÇ'!B65</f>
        <v>SETOP</v>
      </c>
      <c r="C63" s="18" t="str">
        <f>'PLAN ORÇ'!C65</f>
        <v>ELE-FIO-010</v>
      </c>
      <c r="D63" s="18" t="str">
        <f>'PLAN ORÇ'!D65</f>
        <v>ED-49336</v>
      </c>
      <c r="E63" s="51" t="str">
        <f>'PLAN ORÇ'!E65</f>
        <v>FIO RÍGIDO ISOLAÇÃO EM PVC 450/750V # 2,5 MM2</v>
      </c>
      <c r="F63" s="18" t="str">
        <f>'PLAN ORÇ'!F65</f>
        <v>M</v>
      </c>
      <c r="G63" s="5">
        <v>157.4</v>
      </c>
      <c r="H63" s="10" t="s">
        <v>304</v>
      </c>
      <c r="I63" s="138"/>
      <c r="J63" s="10"/>
    </row>
    <row r="64" spans="1:10" s="36" customFormat="1" ht="25.5" x14ac:dyDescent="0.2">
      <c r="A64" s="18" t="str">
        <f>'PLAN ORÇ'!A66</f>
        <v>6.6</v>
      </c>
      <c r="B64" s="206" t="str">
        <f>'PLAN ORÇ'!B66</f>
        <v>COTAÇÃO</v>
      </c>
      <c r="C64" s="18" t="str">
        <f>'PLAN ORÇ'!C66</f>
        <v>-</v>
      </c>
      <c r="D64" s="18" t="str">
        <f>'PLAN ORÇ'!D66</f>
        <v>-</v>
      </c>
      <c r="E64" s="207" t="str">
        <f>'PLAN ORÇ'!E66</f>
        <v>DISJUNTOR DR BIPOLAR FUGA DIFERENCIAL RESIDUAL 2P 10A 30ma</v>
      </c>
      <c r="F64" s="18" t="str">
        <f>'PLAN ORÇ'!F66</f>
        <v>U N</v>
      </c>
      <c r="G64" s="5">
        <v>1</v>
      </c>
      <c r="H64" s="10" t="s">
        <v>380</v>
      </c>
      <c r="I64" s="197"/>
      <c r="J64" s="56"/>
    </row>
    <row r="65" spans="1:10" s="36" customFormat="1" ht="25.5" x14ac:dyDescent="0.2">
      <c r="A65" s="18" t="str">
        <f>'PLAN ORÇ'!A67</f>
        <v>6.7</v>
      </c>
      <c r="B65" s="206" t="str">
        <f>'PLAN ORÇ'!B67</f>
        <v>COTAÇÃO</v>
      </c>
      <c r="C65" s="18" t="str">
        <f>'PLAN ORÇ'!C67</f>
        <v>-</v>
      </c>
      <c r="D65" s="18" t="str">
        <f>'PLAN ORÇ'!D67</f>
        <v>-</v>
      </c>
      <c r="E65" s="207" t="str">
        <f>'PLAN ORÇ'!E67</f>
        <v>DISJUNTOR DR BIPOLAR FUGA DIFERENCIAL RESIDUAL 2P 20A 30ma</v>
      </c>
      <c r="F65" s="18" t="str">
        <f>'PLAN ORÇ'!F67</f>
        <v>U N</v>
      </c>
      <c r="G65" s="5">
        <v>1</v>
      </c>
      <c r="H65" s="10" t="s">
        <v>380</v>
      </c>
      <c r="I65" s="197"/>
      <c r="J65" s="56"/>
    </row>
    <row r="66" spans="1:10" s="36" customFormat="1" ht="25.5" x14ac:dyDescent="0.2">
      <c r="A66" s="18" t="str">
        <f>'PLAN ORÇ'!A68</f>
        <v>6.8</v>
      </c>
      <c r="B66" s="206" t="str">
        <f>'PLAN ORÇ'!B68</f>
        <v>COTAÇÃO</v>
      </c>
      <c r="C66" s="18" t="str">
        <f>'PLAN ORÇ'!C68</f>
        <v>-</v>
      </c>
      <c r="D66" s="18" t="str">
        <f>'PLAN ORÇ'!D68</f>
        <v>-</v>
      </c>
      <c r="E66" s="207" t="str">
        <f>'PLAN ORÇ'!E68</f>
        <v>DISJUNTOR DR BIPOLAR FUGA DIFERENCIAL RESIDUAL 2P 32A 30ma</v>
      </c>
      <c r="F66" s="18" t="str">
        <f>'PLAN ORÇ'!F68</f>
        <v>U N</v>
      </c>
      <c r="G66" s="5">
        <v>2</v>
      </c>
      <c r="H66" s="10" t="s">
        <v>381</v>
      </c>
      <c r="I66" s="197"/>
      <c r="J66" s="56"/>
    </row>
    <row r="67" spans="1:10" ht="25.5" x14ac:dyDescent="0.2">
      <c r="A67" s="18" t="str">
        <f>'PLAN ORÇ'!A69</f>
        <v>6.10</v>
      </c>
      <c r="B67" s="18" t="str">
        <f>'PLAN ORÇ'!B69</f>
        <v>SETOP</v>
      </c>
      <c r="C67" s="18" t="str">
        <f>'PLAN ORÇ'!C69</f>
        <v>ELE-DIS-043</v>
      </c>
      <c r="D67" s="18" t="str">
        <f>'PLAN ORÇ'!D69</f>
        <v>ED-49260</v>
      </c>
      <c r="E67" s="51" t="str">
        <f>'PLAN ORÇ'!E69</f>
        <v>DISJUNTOR TRIPOLAR TERMOMAGNÉTICO 10KA, DE 60A</v>
      </c>
      <c r="F67" s="18" t="str">
        <f>'PLAN ORÇ'!F69</f>
        <v>U N</v>
      </c>
      <c r="G67" s="5">
        <v>2</v>
      </c>
      <c r="H67" s="10" t="s">
        <v>381</v>
      </c>
      <c r="I67" s="138"/>
      <c r="J67" s="10"/>
    </row>
    <row r="68" spans="1:10" x14ac:dyDescent="0.2">
      <c r="A68" s="18" t="str">
        <f>'PLAN ORÇ'!A70</f>
        <v>6.11</v>
      </c>
      <c r="B68" s="18" t="str">
        <f>'PLAN ORÇ'!B70</f>
        <v>SETOP</v>
      </c>
      <c r="C68" s="18" t="s">
        <v>309</v>
      </c>
      <c r="D68" s="18" t="s">
        <v>308</v>
      </c>
      <c r="E68" s="51" t="str">
        <f>'PLAN ORÇ'!E70</f>
        <v>DISJUNTOR TRIPOLAR TERMOMAGNÉTICO 10KA, DE 90A</v>
      </c>
      <c r="F68" s="18" t="str">
        <f>'PLAN ORÇ'!F70</f>
        <v>U N</v>
      </c>
      <c r="G68" s="5">
        <v>1</v>
      </c>
      <c r="H68" s="10" t="s">
        <v>310</v>
      </c>
      <c r="I68" s="138"/>
      <c r="J68" s="10"/>
    </row>
    <row r="69" spans="1:10" ht="25.5" x14ac:dyDescent="0.2">
      <c r="A69" s="18" t="str">
        <f>'PLAN ORÇ'!A71</f>
        <v>6.12</v>
      </c>
      <c r="B69" s="18" t="str">
        <f>'PLAN ORÇ'!B71</f>
        <v>SETOP</v>
      </c>
      <c r="C69" s="18" t="str">
        <f>'PLAN ORÇ'!C71</f>
        <v>ELE-QUA-006</v>
      </c>
      <c r="D69" s="18" t="str">
        <f>'PLAN ORÇ'!D71</f>
        <v>ED-49499</v>
      </c>
      <c r="E69" s="51" t="str">
        <f>'PLAN ORÇ'!E71</f>
        <v>QUADRO DE DISTRIBUIÇÃO PARA 12 MÓDULOS COM BARRAMENTO E CHAVE</v>
      </c>
      <c r="F69" s="18" t="str">
        <f>'PLAN ORÇ'!F71</f>
        <v>U N</v>
      </c>
      <c r="G69" s="5">
        <v>1</v>
      </c>
      <c r="H69" s="10" t="s">
        <v>382</v>
      </c>
      <c r="I69" s="138"/>
      <c r="J69" s="10"/>
    </row>
    <row r="70" spans="1:10" ht="25.5" x14ac:dyDescent="0.2">
      <c r="A70" s="18" t="str">
        <f>'PLAN ORÇ'!A72</f>
        <v>6.13</v>
      </c>
      <c r="B70" s="18" t="str">
        <f>'PLAN ORÇ'!B72</f>
        <v>SETOP</v>
      </c>
      <c r="C70" s="18" t="str">
        <f>'PLAN ORÇ'!C72</f>
        <v>ELE-ELE-015</v>
      </c>
      <c r="D70" s="18" t="str">
        <f>'PLAN ORÇ'!D72</f>
        <v>ED-49309</v>
      </c>
      <c r="E70" s="51" t="str">
        <f>'PLAN ORÇ'!E72</f>
        <v>ELETRODUTO DE PVC RÍGIDO ROSCÁVEL, DN 25 MM (1"), INCLUSIVE CONEXÕES, SUPORTES E FIXAÇÃO</v>
      </c>
      <c r="F70" s="18" t="str">
        <f>'PLAN ORÇ'!F72</f>
        <v>M</v>
      </c>
      <c r="G70" s="5">
        <v>43.2</v>
      </c>
      <c r="H70" s="10" t="s">
        <v>311</v>
      </c>
      <c r="I70" s="138"/>
      <c r="J70" s="10"/>
    </row>
    <row r="71" spans="1:10" ht="25.5" x14ac:dyDescent="0.2">
      <c r="A71" s="18" t="str">
        <f>'PLAN ORÇ'!A73</f>
        <v>6.14</v>
      </c>
      <c r="B71" s="18" t="str">
        <f>'PLAN ORÇ'!B73</f>
        <v>SETOP</v>
      </c>
      <c r="C71" s="18" t="str">
        <f>'PLAN ORÇ'!C73</f>
        <v>ELE-ELE-010</v>
      </c>
      <c r="D71" s="18" t="str">
        <f>'PLAN ORÇ'!D73</f>
        <v>ED-49308</v>
      </c>
      <c r="E71" s="51" t="str">
        <f>'PLAN ORÇ'!E73</f>
        <v>ELETRODUTO DE PVC RÍGIDO ROSCÁVEL, DN 20MM (3/4"), INCLUSIVE CONEXÕES, SUPORTES E FIXAÇÃO</v>
      </c>
      <c r="F71" s="18" t="str">
        <f>'PLAN ORÇ'!F73</f>
        <v>M</v>
      </c>
      <c r="G71" s="5">
        <v>9.6</v>
      </c>
      <c r="H71" s="10" t="s">
        <v>312</v>
      </c>
      <c r="I71" s="138"/>
      <c r="J71" s="10"/>
    </row>
    <row r="72" spans="1:10" ht="25.5" x14ac:dyDescent="0.2">
      <c r="A72" s="18" t="str">
        <f>'PLAN ORÇ'!A74</f>
        <v>6.15</v>
      </c>
      <c r="B72" s="18" t="str">
        <f>'PLAN ORÇ'!B74</f>
        <v>SETOP</v>
      </c>
      <c r="C72" s="18" t="str">
        <f>'PLAN ORÇ'!C74</f>
        <v>ELE-QUA-035</v>
      </c>
      <c r="D72" s="18" t="str">
        <f>'PLAN ORÇ'!D74</f>
        <v>ED-49507</v>
      </c>
      <c r="E72" s="51" t="str">
        <f>'PLAN ORÇ'!E74</f>
        <v>QUADRO DE COMANDO PARA BOMBA P = 0,5 CV, RECALQUE</v>
      </c>
      <c r="F72" s="18" t="str">
        <f>'PLAN ORÇ'!F74</f>
        <v>U N</v>
      </c>
      <c r="G72" s="5">
        <v>1</v>
      </c>
      <c r="H72" s="10" t="s">
        <v>382</v>
      </c>
      <c r="I72" s="138"/>
      <c r="J72" s="10"/>
    </row>
    <row r="73" spans="1:10" s="39" customFormat="1" x14ac:dyDescent="0.2">
      <c r="A73" s="15" t="str">
        <f>'PLAN ORÇ'!A75</f>
        <v>7</v>
      </c>
      <c r="B73" s="15"/>
      <c r="C73" s="15"/>
      <c r="D73" s="15"/>
      <c r="E73" s="133" t="str">
        <f>'PLAN ORÇ'!E75</f>
        <v>DIVERSOS</v>
      </c>
      <c r="F73" s="15"/>
      <c r="G73" s="72"/>
      <c r="H73" s="9"/>
      <c r="I73" s="126"/>
      <c r="J73" s="9"/>
    </row>
    <row r="74" spans="1:10" ht="38.25" x14ac:dyDescent="0.2">
      <c r="A74" s="18" t="str">
        <f>'PLAN ORÇ'!A76</f>
        <v>7.1</v>
      </c>
      <c r="B74" s="18" t="str">
        <f>'PLAN ORÇ'!B76</f>
        <v>SETOP</v>
      </c>
      <c r="C74" s="18" t="str">
        <f>'PLAN ORÇ'!C76</f>
        <v>SER-ALÇ-010</v>
      </c>
      <c r="D74" s="18" t="str">
        <f>'PLAN ORÇ'!D76</f>
        <v>ED-50924</v>
      </c>
      <c r="E74" s="51" t="str">
        <f>'PLAN ORÇ'!E76</f>
        <v>ALÇAPÃO 80X80CM COM QUADRO DE CANTONEIRA METÁLICA 1"X1/8", TAMPA EM CANTONEIRA 7/8" X 1/8" E CHAPA METÁLICA ENRIJECIDA POR PERFIL "T</v>
      </c>
      <c r="F74" s="18" t="str">
        <f>'PLAN ORÇ'!F76</f>
        <v>U N</v>
      </c>
      <c r="G74" s="5">
        <v>1</v>
      </c>
      <c r="H74" s="10" t="s">
        <v>315</v>
      </c>
      <c r="I74" s="138"/>
      <c r="J74" s="56"/>
    </row>
    <row r="75" spans="1:10" ht="25.5" x14ac:dyDescent="0.2">
      <c r="A75" s="18" t="str">
        <f>'PLAN ORÇ'!A77</f>
        <v>7.2</v>
      </c>
      <c r="B75" s="18" t="str">
        <f>'PLAN ORÇ'!B77</f>
        <v>SETOP</v>
      </c>
      <c r="C75" s="18" t="str">
        <f>'PLAN ORÇ'!C77</f>
        <v>SER-ESC-010</v>
      </c>
      <c r="D75" s="18" t="str">
        <f>'PLAN ORÇ'!D77</f>
        <v>ED-50949</v>
      </c>
      <c r="E75" s="51" t="str">
        <f>'PLAN ORÇ'!E77</f>
        <v>ESCADA MARINHEIRO - TUBO GALVANIZADO D = 3/4" E D = 1/2"</v>
      </c>
      <c r="F75" s="18" t="str">
        <f>'PLAN ORÇ'!F77</f>
        <v>m</v>
      </c>
      <c r="G75" s="5">
        <v>2.7</v>
      </c>
      <c r="H75" s="10" t="s">
        <v>353</v>
      </c>
      <c r="I75" s="138"/>
      <c r="J75" s="10"/>
    </row>
    <row r="76" spans="1:10" ht="25.5" x14ac:dyDescent="0.2">
      <c r="A76" s="18" t="str">
        <f>'PLAN ORÇ'!A78</f>
        <v>7.3</v>
      </c>
      <c r="B76" s="18" t="str">
        <f>'PLAN ORÇ'!B78</f>
        <v>SETOP</v>
      </c>
      <c r="C76" s="18" t="str">
        <f>'PLAN ORÇ'!C78</f>
        <v>EST-FOR-010</v>
      </c>
      <c r="D76" s="18" t="str">
        <f>'PLAN ORÇ'!D78</f>
        <v>ED-49644</v>
      </c>
      <c r="E76" s="51" t="str">
        <f>'PLAN ORÇ'!E78</f>
        <v>FORMA E DESFORMA DE COMPENSADO RESINADO, ESP.10MM, REAPROVEITAMENTO (3X), EXCLUSIVE ESCORAMENTO</v>
      </c>
      <c r="F76" s="18" t="str">
        <f>'PLAN ORÇ'!F78</f>
        <v>m²</v>
      </c>
      <c r="G76" s="5">
        <f>0.3*0.15*4*34</f>
        <v>6.12</v>
      </c>
      <c r="H76" s="10" t="s">
        <v>313</v>
      </c>
      <c r="I76" s="138"/>
      <c r="J76" s="56"/>
    </row>
    <row r="77" spans="1:10" s="36" customFormat="1" ht="38.25" x14ac:dyDescent="0.2">
      <c r="A77" s="18" t="str">
        <f>'PLAN ORÇ'!A79</f>
        <v>7.4</v>
      </c>
      <c r="B77" s="18" t="str">
        <f>'PLAN ORÇ'!B79</f>
        <v>SETOP</v>
      </c>
      <c r="C77" s="18" t="str">
        <f>'PLAN ORÇ'!C79</f>
        <v>EST-CON-035</v>
      </c>
      <c r="D77" s="18" t="str">
        <f>'PLAN ORÇ'!D79</f>
        <v>ED-49619</v>
      </c>
      <c r="E77" s="51" t="str">
        <f>'PLAN ORÇ'!E79</f>
        <v>FORNECIMENTO DE CONCRETO ESTRUTURAL, PREPARADO EM OBRA, COM FCK 25MPA, INCLUSIVE LANÇAMENTO, ADENSAMENTO E ACABAMENTO</v>
      </c>
      <c r="F77" s="18" t="str">
        <f>'PLAN ORÇ'!F79</f>
        <v>m³</v>
      </c>
      <c r="G77" s="5">
        <f>(0.15*0.15*0.3)*34</f>
        <v>0.22950000000000001</v>
      </c>
      <c r="H77" s="10" t="s">
        <v>314</v>
      </c>
      <c r="I77" s="138"/>
      <c r="J77" s="56"/>
    </row>
    <row r="78" spans="1:10" s="36" customFormat="1" ht="51" x14ac:dyDescent="0.2">
      <c r="A78" s="18" t="str">
        <f>'PLAN ORÇ'!A80</f>
        <v>7.5</v>
      </c>
      <c r="B78" s="18" t="str">
        <f>'PLAN ORÇ'!B80</f>
        <v>SETOP</v>
      </c>
      <c r="C78" s="18" t="str">
        <f>'PLAN ORÇ'!C80</f>
        <v>LIM-GER-005</v>
      </c>
      <c r="D78" s="18" t="str">
        <f>'PLAN ORÇ'!D80</f>
        <v>ED-50266</v>
      </c>
      <c r="E78" s="51" t="str">
        <f>'PLAN ORÇ'!E80</f>
        <v>LIMPEZA GERAL DE OBRA</v>
      </c>
      <c r="F78" s="18" t="str">
        <f>'PLAN ORÇ'!F80</f>
        <v>m²</v>
      </c>
      <c r="G78" s="209">
        <f>(3.1416*5.45^2)+(2*4)</f>
        <v>101.313374</v>
      </c>
      <c r="H78" s="207" t="s">
        <v>392</v>
      </c>
      <c r="I78" s="138" t="s">
        <v>295</v>
      </c>
      <c r="J78" s="56" t="s">
        <v>384</v>
      </c>
    </row>
    <row r="79" spans="1:10" x14ac:dyDescent="0.2">
      <c r="A79" s="94"/>
      <c r="B79" s="95"/>
      <c r="C79" s="95"/>
      <c r="D79" s="95"/>
      <c r="E79" s="96"/>
      <c r="F79" s="95"/>
      <c r="G79" s="253" t="s">
        <v>334</v>
      </c>
      <c r="H79" s="254"/>
      <c r="I79" s="77"/>
    </row>
    <row r="80" spans="1:10" x14ac:dyDescent="0.2">
      <c r="A80" s="97"/>
      <c r="B80" s="78"/>
      <c r="C80" s="78"/>
      <c r="D80" s="78"/>
      <c r="E80" s="98"/>
      <c r="F80" s="78"/>
      <c r="G80" s="255"/>
      <c r="H80" s="256"/>
      <c r="I80" s="77"/>
    </row>
    <row r="81" spans="1:9" x14ac:dyDescent="0.2">
      <c r="A81" s="97"/>
      <c r="B81" s="78"/>
      <c r="C81" s="78"/>
      <c r="D81" s="78"/>
      <c r="E81" s="98"/>
      <c r="F81" s="78"/>
      <c r="G81" s="255"/>
      <c r="H81" s="256"/>
      <c r="I81" s="77"/>
    </row>
    <row r="82" spans="1:9" x14ac:dyDescent="0.2">
      <c r="A82" s="214" t="s">
        <v>328</v>
      </c>
      <c r="B82" s="215"/>
      <c r="C82" s="215"/>
      <c r="D82" s="215"/>
      <c r="E82" s="136" t="s">
        <v>333</v>
      </c>
      <c r="F82" s="78"/>
      <c r="G82" s="255"/>
      <c r="H82" s="256"/>
      <c r="I82" s="77"/>
    </row>
    <row r="83" spans="1:9" x14ac:dyDescent="0.2">
      <c r="A83" s="214" t="s">
        <v>330</v>
      </c>
      <c r="B83" s="215"/>
      <c r="C83" s="215"/>
      <c r="D83" s="215"/>
      <c r="E83" s="136" t="s">
        <v>331</v>
      </c>
      <c r="F83" s="78"/>
      <c r="G83" s="255"/>
      <c r="H83" s="256"/>
      <c r="I83" s="77"/>
    </row>
    <row r="84" spans="1:9" x14ac:dyDescent="0.2">
      <c r="A84" s="216" t="s">
        <v>329</v>
      </c>
      <c r="B84" s="217"/>
      <c r="C84" s="217"/>
      <c r="D84" s="217"/>
      <c r="E84" s="137" t="s">
        <v>339</v>
      </c>
      <c r="F84" s="78"/>
      <c r="G84" s="255"/>
      <c r="H84" s="256"/>
      <c r="I84" s="77"/>
    </row>
    <row r="85" spans="1:9" x14ac:dyDescent="0.2">
      <c r="A85" s="97"/>
      <c r="B85" s="78"/>
      <c r="C85" s="78"/>
      <c r="D85" s="78"/>
      <c r="E85" s="98"/>
      <c r="F85" s="78"/>
      <c r="G85" s="255"/>
      <c r="H85" s="256"/>
      <c r="I85" s="77"/>
    </row>
    <row r="86" spans="1:9" x14ac:dyDescent="0.2">
      <c r="A86" s="97"/>
      <c r="B86" s="78"/>
      <c r="C86" s="78"/>
      <c r="D86" s="78"/>
      <c r="E86" s="98"/>
      <c r="F86" s="78"/>
      <c r="G86" s="255"/>
      <c r="H86" s="256"/>
      <c r="I86" s="77"/>
    </row>
    <row r="87" spans="1:9" x14ac:dyDescent="0.2">
      <c r="A87" s="97"/>
      <c r="B87" s="78"/>
      <c r="C87" s="78"/>
      <c r="D87" s="78"/>
      <c r="E87" s="98"/>
      <c r="F87" s="78"/>
      <c r="G87" s="255"/>
      <c r="H87" s="256"/>
      <c r="I87" s="77"/>
    </row>
    <row r="88" spans="1:9" x14ac:dyDescent="0.2">
      <c r="A88" s="100"/>
      <c r="B88" s="101"/>
      <c r="C88" s="101"/>
      <c r="D88" s="101"/>
      <c r="E88" s="88"/>
      <c r="F88" s="101"/>
      <c r="G88" s="257"/>
      <c r="H88" s="258"/>
      <c r="I88" s="77"/>
    </row>
  </sheetData>
  <mergeCells count="15">
    <mergeCell ref="G79:H88"/>
    <mergeCell ref="I8:I9"/>
    <mergeCell ref="J8:J9"/>
    <mergeCell ref="A82:D82"/>
    <mergeCell ref="A83:D83"/>
    <mergeCell ref="A84:D84"/>
    <mergeCell ref="A3:H3"/>
    <mergeCell ref="H8:H9"/>
    <mergeCell ref="F6:G6"/>
    <mergeCell ref="A8:A9"/>
    <mergeCell ref="B8:B9"/>
    <mergeCell ref="C8:D8"/>
    <mergeCell ref="E8:E9"/>
    <mergeCell ref="F8:F9"/>
    <mergeCell ref="G8:G9"/>
  </mergeCells>
  <printOptions horizontalCentered="1"/>
  <pageMargins left="0.39370078740157483" right="0.39370078740157483" top="0.78740157480314965" bottom="0.98425196850393704" header="0.51181102362204722" footer="0.51181102362204722"/>
  <pageSetup paperSize="9" scale="75" fitToHeight="0" orientation="landscape" horizontalDpi="4294967293" r:id="rId1"/>
  <headerFooter alignWithMargins="0">
    <oddFooter>Página &amp;P de &amp;N</oddFooter>
  </headerFooter>
  <rowBreaks count="3" manualBreakCount="3">
    <brk id="23" max="7" man="1"/>
    <brk id="57" max="7" man="1"/>
    <brk id="74" max="7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view="pageBreakPreview" zoomScaleNormal="75" zoomScaleSheetLayoutView="100" workbookViewId="0">
      <selection activeCell="G29" sqref="G29"/>
    </sheetView>
  </sheetViews>
  <sheetFormatPr defaultRowHeight="12.75" x14ac:dyDescent="0.2"/>
  <cols>
    <col min="1" max="1" width="6.85546875" style="61" customWidth="1"/>
    <col min="2" max="2" width="44.140625" style="61" bestFit="1" customWidth="1"/>
    <col min="3" max="6" width="20.7109375" style="61" customWidth="1"/>
    <col min="7" max="7" width="13.140625" style="61" bestFit="1" customWidth="1"/>
    <col min="8" max="8" width="9.140625" style="61"/>
    <col min="9" max="9" width="11" style="61" bestFit="1" customWidth="1"/>
    <col min="10" max="16384" width="9.140625" style="61"/>
  </cols>
  <sheetData>
    <row r="1" spans="1:9" s="58" customFormat="1" ht="69.95" customHeight="1" x14ac:dyDescent="0.2">
      <c r="A1" s="69"/>
      <c r="B1" s="70"/>
      <c r="C1" s="70"/>
      <c r="D1" s="70"/>
      <c r="E1" s="70"/>
      <c r="F1" s="112"/>
      <c r="G1" s="71"/>
    </row>
    <row r="2" spans="1:9" s="58" customFormat="1" ht="3" customHeight="1" x14ac:dyDescent="0.2">
      <c r="A2" s="69"/>
      <c r="B2" s="70"/>
      <c r="C2" s="70"/>
      <c r="D2" s="70"/>
      <c r="E2" s="70"/>
      <c r="F2" s="70"/>
      <c r="G2" s="71"/>
    </row>
    <row r="3" spans="1:9" s="58" customFormat="1" x14ac:dyDescent="0.2">
      <c r="A3" s="270" t="s">
        <v>11</v>
      </c>
      <c r="B3" s="271"/>
      <c r="C3" s="271"/>
      <c r="D3" s="271"/>
      <c r="E3" s="271"/>
      <c r="F3" s="271"/>
      <c r="G3" s="272"/>
      <c r="H3" s="1"/>
    </row>
    <row r="4" spans="1:9" s="58" customFormat="1" ht="3" customHeight="1" x14ac:dyDescent="0.2">
      <c r="A4" s="2"/>
      <c r="B4" s="3"/>
      <c r="C4" s="3"/>
      <c r="D4" s="3"/>
      <c r="E4" s="3"/>
      <c r="F4" s="3"/>
      <c r="G4" s="66"/>
      <c r="H4" s="1"/>
    </row>
    <row r="5" spans="1:9" s="58" customFormat="1" x14ac:dyDescent="0.2">
      <c r="A5" s="2" t="str">
        <f>'PLAN ORÇ'!A5</f>
        <v>OBRA: REFORMA E CONSTRUÇÃO DA PRAÇA CEL. ANTONIO BARBOSA</v>
      </c>
      <c r="B5" s="3"/>
      <c r="C5" s="66"/>
      <c r="D5" s="111" t="s">
        <v>26</v>
      </c>
      <c r="E5" s="110">
        <f>'PLAN ORÇ'!J81</f>
        <v>116767.06487935314</v>
      </c>
      <c r="F5" s="2" t="s">
        <v>385</v>
      </c>
      <c r="G5" s="66"/>
    </row>
    <row r="6" spans="1:9" s="58" customFormat="1" x14ac:dyDescent="0.2">
      <c r="A6" s="2" t="str">
        <f>'PLAN ORÇ'!A6</f>
        <v>LOCAL: PRAÇA CEL. ANTONIO BARBOSA - SERRANIA / MG</v>
      </c>
      <c r="B6" s="3"/>
      <c r="C6" s="3"/>
      <c r="D6" s="3"/>
      <c r="E6" s="3"/>
      <c r="F6" s="3"/>
      <c r="G6" s="66"/>
    </row>
    <row r="7" spans="1:9" x14ac:dyDescent="0.2">
      <c r="A7" s="59" t="s">
        <v>0</v>
      </c>
      <c r="B7" s="59" t="s">
        <v>27</v>
      </c>
      <c r="C7" s="59" t="s">
        <v>12</v>
      </c>
      <c r="D7" s="59" t="s">
        <v>257</v>
      </c>
      <c r="E7" s="60" t="s">
        <v>258</v>
      </c>
      <c r="F7" s="60" t="s">
        <v>259</v>
      </c>
      <c r="G7" s="59" t="s">
        <v>13</v>
      </c>
    </row>
    <row r="8" spans="1:9" x14ac:dyDescent="0.2">
      <c r="A8" s="269">
        <f>'PLAN ORÇ'!A13</f>
        <v>1</v>
      </c>
      <c r="B8" s="264" t="str">
        <f>'PLAN ORÇ'!E13</f>
        <v>SERVIÇOS PRELIMINARES</v>
      </c>
      <c r="C8" s="105">
        <f>C9/C23</f>
        <v>6.889041994496832E-2</v>
      </c>
      <c r="D8" s="64">
        <v>0.6</v>
      </c>
      <c r="E8" s="64">
        <v>0.2</v>
      </c>
      <c r="F8" s="64">
        <v>0.2</v>
      </c>
      <c r="G8" s="64">
        <f t="shared" ref="G8:G20" si="0">SUM(D8:F8)</f>
        <v>1</v>
      </c>
    </row>
    <row r="9" spans="1:9" x14ac:dyDescent="0.2">
      <c r="A9" s="262"/>
      <c r="B9" s="264"/>
      <c r="C9" s="102">
        <f>'PLAN ORÇ'!J13</f>
        <v>8044.1321352799996</v>
      </c>
      <c r="D9" s="102">
        <f>D8*$C$9</f>
        <v>4826.4792811679999</v>
      </c>
      <c r="E9" s="102">
        <f t="shared" ref="E9:F9" si="1">E8*$C$9</f>
        <v>1608.8264270560001</v>
      </c>
      <c r="F9" s="102">
        <f t="shared" si="1"/>
        <v>1608.8264270560001</v>
      </c>
      <c r="G9" s="102">
        <f t="shared" si="0"/>
        <v>8044.1321352800005</v>
      </c>
      <c r="I9" s="106"/>
    </row>
    <row r="10" spans="1:9" x14ac:dyDescent="0.2">
      <c r="A10" s="265" t="str">
        <f>'PLAN ORÇ'!A20</f>
        <v>2</v>
      </c>
      <c r="B10" s="267" t="str">
        <f>'PLAN ORÇ'!E20</f>
        <v>TRABALHOS EM TERRA</v>
      </c>
      <c r="C10" s="192">
        <f>C11/C23</f>
        <v>3.7734100057714909E-2</v>
      </c>
      <c r="D10" s="65">
        <v>0.6</v>
      </c>
      <c r="E10" s="65">
        <v>0.4</v>
      </c>
      <c r="F10" s="65"/>
      <c r="G10" s="65">
        <f t="shared" si="0"/>
        <v>1</v>
      </c>
    </row>
    <row r="11" spans="1:9" x14ac:dyDescent="0.2">
      <c r="A11" s="266"/>
      <c r="B11" s="267"/>
      <c r="C11" s="103">
        <f>'PLAN ORÇ'!J20</f>
        <v>4406.1001096031996</v>
      </c>
      <c r="D11" s="103">
        <f>D10*$C$11</f>
        <v>2643.6600657619197</v>
      </c>
      <c r="E11" s="103">
        <f>E10*$C$11</f>
        <v>1762.4400438412799</v>
      </c>
      <c r="F11" s="103"/>
      <c r="G11" s="103">
        <f>SUM(D11:F11)</f>
        <v>4406.1001096031996</v>
      </c>
    </row>
    <row r="12" spans="1:9" x14ac:dyDescent="0.2">
      <c r="A12" s="262">
        <f>'PLAN ORÇ'!A26</f>
        <v>3</v>
      </c>
      <c r="B12" s="263" t="str">
        <f>'PLAN ORÇ'!E26</f>
        <v>ESTRUTURAS EM CONCRETO ARMADO</v>
      </c>
      <c r="C12" s="64">
        <f>C13/C23</f>
        <v>0.14465205471057629</v>
      </c>
      <c r="D12" s="64">
        <v>0.5</v>
      </c>
      <c r="E12" s="64">
        <v>0.5</v>
      </c>
      <c r="F12" s="64"/>
      <c r="G12" s="64">
        <f t="shared" si="0"/>
        <v>1</v>
      </c>
    </row>
    <row r="13" spans="1:9" x14ac:dyDescent="0.2">
      <c r="A13" s="262"/>
      <c r="B13" s="264"/>
      <c r="C13" s="102">
        <f>'PLAN ORÇ'!J26</f>
        <v>16890.595857321601</v>
      </c>
      <c r="D13" s="102">
        <f>D12*$C$13</f>
        <v>8445.2979286608006</v>
      </c>
      <c r="E13" s="102">
        <f>E12*$C$13</f>
        <v>8445.2979286608006</v>
      </c>
      <c r="F13" s="102"/>
      <c r="G13" s="113">
        <f>SUM(D13:F13)</f>
        <v>16890.595857321601</v>
      </c>
    </row>
    <row r="14" spans="1:9" x14ac:dyDescent="0.2">
      <c r="A14" s="265" t="str">
        <f>'PLAN ORÇ'!A33</f>
        <v>4</v>
      </c>
      <c r="B14" s="267" t="str">
        <f>'PLAN ORÇ'!E33</f>
        <v>ALVENARIAS E PISOS</v>
      </c>
      <c r="C14" s="65">
        <f>C15/C23</f>
        <v>0.27036140134984338</v>
      </c>
      <c r="D14" s="65">
        <v>0.6</v>
      </c>
      <c r="E14" s="65">
        <v>0.2</v>
      </c>
      <c r="F14" s="65">
        <v>0.2</v>
      </c>
      <c r="G14" s="65">
        <f t="shared" si="0"/>
        <v>1</v>
      </c>
    </row>
    <row r="15" spans="1:9" x14ac:dyDescent="0.2">
      <c r="A15" s="266"/>
      <c r="B15" s="267"/>
      <c r="C15" s="104">
        <f>'PLAN ORÇ'!J33</f>
        <v>31569.307292289999</v>
      </c>
      <c r="D15" s="103">
        <f>D14*$C$15</f>
        <v>18941.584375373997</v>
      </c>
      <c r="E15" s="103">
        <f t="shared" ref="E15:F15" si="2">E14*$C$15</f>
        <v>6313.861458458</v>
      </c>
      <c r="F15" s="103">
        <f t="shared" si="2"/>
        <v>6313.861458458</v>
      </c>
      <c r="G15" s="103">
        <f t="shared" si="0"/>
        <v>31569.307292289996</v>
      </c>
    </row>
    <row r="16" spans="1:9" x14ac:dyDescent="0.2">
      <c r="A16" s="269" t="str">
        <f>'PLAN ORÇ'!A44</f>
        <v>5</v>
      </c>
      <c r="B16" s="264" t="str">
        <f>'PLAN ORÇ'!E44</f>
        <v>INSTALAÇÕES HIDRAÚLICAS</v>
      </c>
      <c r="C16" s="64">
        <f>C17/C23</f>
        <v>0.19148385418526986</v>
      </c>
      <c r="D16" s="64">
        <v>0.1</v>
      </c>
      <c r="E16" s="64">
        <v>0.45</v>
      </c>
      <c r="F16" s="64">
        <v>0.45</v>
      </c>
      <c r="G16" s="64">
        <f t="shared" si="0"/>
        <v>1</v>
      </c>
    </row>
    <row r="17" spans="1:9" x14ac:dyDescent="0.2">
      <c r="A17" s="262"/>
      <c r="B17" s="264"/>
      <c r="C17" s="102">
        <f>'PLAN ORÇ'!J44</f>
        <v>22359.007625000002</v>
      </c>
      <c r="D17" s="102">
        <f>D16*$C$17</f>
        <v>2235.9007625000004</v>
      </c>
      <c r="E17" s="102">
        <f t="shared" ref="E17:F17" si="3">E16*$C$17</f>
        <v>10061.55343125</v>
      </c>
      <c r="F17" s="102">
        <f t="shared" si="3"/>
        <v>10061.55343125</v>
      </c>
      <c r="G17" s="102">
        <f>SUM(D17:F17)</f>
        <v>22359.007624999998</v>
      </c>
    </row>
    <row r="18" spans="1:9" x14ac:dyDescent="0.2">
      <c r="A18" s="265" t="str">
        <f>'PLAN ORÇ'!A60</f>
        <v>6</v>
      </c>
      <c r="B18" s="267" t="str">
        <f>'PLAN ORÇ'!E60</f>
        <v>INSTALAÇÕES ELÉTRICAS</v>
      </c>
      <c r="C18" s="192">
        <f>C19/C23</f>
        <v>0.27013043760176486</v>
      </c>
      <c r="D18" s="65">
        <v>0.1</v>
      </c>
      <c r="E18" s="65">
        <v>0.45</v>
      </c>
      <c r="F18" s="65">
        <v>0.45</v>
      </c>
      <c r="G18" s="65">
        <f t="shared" si="0"/>
        <v>1</v>
      </c>
    </row>
    <row r="19" spans="1:9" x14ac:dyDescent="0.2">
      <c r="A19" s="266"/>
      <c r="B19" s="268"/>
      <c r="C19" s="104">
        <f>'PLAN ORÇ'!J60</f>
        <v>31542.338333333337</v>
      </c>
      <c r="D19" s="103">
        <f>D18*$C$19</f>
        <v>3154.2338333333337</v>
      </c>
      <c r="E19" s="103">
        <f>E18*$C$19</f>
        <v>14194.052250000002</v>
      </c>
      <c r="F19" s="103">
        <f t="shared" ref="F19" si="4">F18*$C$19</f>
        <v>14194.052250000002</v>
      </c>
      <c r="G19" s="103">
        <f>SUM(D19:F19)</f>
        <v>31542.33833333334</v>
      </c>
    </row>
    <row r="20" spans="1:9" x14ac:dyDescent="0.2">
      <c r="A20" s="265" t="str">
        <f>'PLAN ORÇ'!A75</f>
        <v>7</v>
      </c>
      <c r="B20" s="267" t="str">
        <f>'PLAN ORÇ'!E75</f>
        <v>DIVERSOS</v>
      </c>
      <c r="C20" s="65">
        <f>C21/C23</f>
        <v>1.6747732149862304E-2</v>
      </c>
      <c r="D20" s="65">
        <v>0.28000000000000003</v>
      </c>
      <c r="E20" s="65">
        <v>0.36</v>
      </c>
      <c r="F20" s="65">
        <v>0.36</v>
      </c>
      <c r="G20" s="65">
        <f t="shared" si="0"/>
        <v>1</v>
      </c>
    </row>
    <row r="21" spans="1:9" x14ac:dyDescent="0.2">
      <c r="A21" s="266"/>
      <c r="B21" s="268"/>
      <c r="C21" s="104">
        <f>'PLAN ORÇ'!J75</f>
        <v>1955.5835265250003</v>
      </c>
      <c r="D21" s="103">
        <f>D20*$C$21</f>
        <v>547.56338742700007</v>
      </c>
      <c r="E21" s="103">
        <f t="shared" ref="E21:F21" si="5">E20*$C$21</f>
        <v>704.01006954900004</v>
      </c>
      <c r="F21" s="103">
        <f t="shared" si="5"/>
        <v>704.01006954900004</v>
      </c>
      <c r="G21" s="103">
        <f>SUM(D21:F21)</f>
        <v>1955.5835265250003</v>
      </c>
    </row>
    <row r="22" spans="1:9" x14ac:dyDescent="0.2">
      <c r="A22" s="227" t="s">
        <v>13</v>
      </c>
      <c r="B22" s="227"/>
      <c r="C22" s="193">
        <f>C8+C10+C12+C14+C16+C18+C20</f>
        <v>1</v>
      </c>
      <c r="D22" s="185">
        <f>D23/C23</f>
        <v>0.34936837434746898</v>
      </c>
      <c r="E22" s="185">
        <f>E23/C23</f>
        <v>0.3690256465154525</v>
      </c>
      <c r="F22" s="185">
        <f>F23/C23</f>
        <v>0.28160597913707847</v>
      </c>
      <c r="G22" s="185">
        <f>SUM(D22:F22)</f>
        <v>1</v>
      </c>
    </row>
    <row r="23" spans="1:9" x14ac:dyDescent="0.2">
      <c r="A23" s="227"/>
      <c r="B23" s="227"/>
      <c r="C23" s="186">
        <f>C9+C11+C13+C15+C17+C19+C21</f>
        <v>116767.06487935314</v>
      </c>
      <c r="D23" s="186">
        <f>D9+D11+D13+D15+D17+D19+D21</f>
        <v>40794.719634225046</v>
      </c>
      <c r="E23" s="186">
        <f>E9+E11+E13+E15+E17+E19+E21</f>
        <v>43090.041608815081</v>
      </c>
      <c r="F23" s="186">
        <f>F9+F11+F13+F15+F17+F19+F21</f>
        <v>32882.303636313009</v>
      </c>
      <c r="G23" s="186">
        <f>G9+G11+G13+G15+G17+G19+G21</f>
        <v>116767.06487935316</v>
      </c>
    </row>
    <row r="24" spans="1:9" s="62" customFormat="1" x14ac:dyDescent="0.2">
      <c r="A24" s="41"/>
      <c r="B24" s="81"/>
      <c r="C24" s="114"/>
      <c r="D24" s="115"/>
      <c r="E24" s="115"/>
      <c r="F24" s="115"/>
      <c r="G24" s="116"/>
    </row>
    <row r="25" spans="1:9" s="62" customFormat="1" x14ac:dyDescent="0.2">
      <c r="A25" s="41"/>
      <c r="B25" s="81"/>
      <c r="C25" s="114"/>
      <c r="D25" s="115"/>
      <c r="E25" s="115"/>
      <c r="F25" s="115"/>
      <c r="G25" s="116"/>
    </row>
    <row r="26" spans="1:9" s="62" customFormat="1" x14ac:dyDescent="0.2">
      <c r="A26" s="89"/>
      <c r="B26" s="44"/>
      <c r="C26" s="44"/>
      <c r="D26" s="44"/>
      <c r="E26" s="54"/>
      <c r="F26" s="54"/>
      <c r="G26" s="117"/>
    </row>
    <row r="27" spans="1:9" x14ac:dyDescent="0.2">
      <c r="A27" s="107"/>
      <c r="B27" s="81" t="s">
        <v>335</v>
      </c>
      <c r="C27" s="108"/>
      <c r="D27" s="81" t="s">
        <v>336</v>
      </c>
      <c r="E27" s="63"/>
      <c r="F27" s="63"/>
      <c r="G27" s="118"/>
      <c r="I27" s="106"/>
    </row>
    <row r="28" spans="1:9" x14ac:dyDescent="0.2">
      <c r="A28" s="107"/>
      <c r="B28" s="81" t="s">
        <v>330</v>
      </c>
      <c r="C28" s="108"/>
      <c r="D28" s="81" t="s">
        <v>331</v>
      </c>
      <c r="E28" s="63"/>
      <c r="F28" s="63"/>
      <c r="G28" s="118"/>
    </row>
    <row r="29" spans="1:9" x14ac:dyDescent="0.2">
      <c r="A29" s="107"/>
      <c r="B29" s="11" t="s">
        <v>329</v>
      </c>
      <c r="C29" s="108"/>
      <c r="D29" s="11" t="s">
        <v>339</v>
      </c>
      <c r="E29" s="63"/>
      <c r="F29" s="63"/>
      <c r="G29" s="118"/>
    </row>
    <row r="30" spans="1:9" x14ac:dyDescent="0.2">
      <c r="A30" s="107"/>
      <c r="B30" s="34"/>
      <c r="C30" s="108"/>
      <c r="D30" s="108"/>
      <c r="E30" s="63"/>
      <c r="F30" s="63"/>
      <c r="G30" s="118"/>
    </row>
    <row r="31" spans="1:9" x14ac:dyDescent="0.2">
      <c r="A31" s="107"/>
      <c r="B31" s="34"/>
      <c r="C31" s="108"/>
      <c r="D31" s="108"/>
      <c r="E31" s="63"/>
      <c r="F31" s="63"/>
      <c r="G31" s="118"/>
    </row>
    <row r="32" spans="1:9" x14ac:dyDescent="0.2">
      <c r="A32" s="109"/>
      <c r="B32" s="67"/>
      <c r="C32" s="67"/>
      <c r="D32" s="67"/>
      <c r="E32" s="67"/>
      <c r="F32" s="67"/>
      <c r="G32" s="68"/>
      <c r="I32" s="106"/>
    </row>
    <row r="33" spans="9:9" x14ac:dyDescent="0.2">
      <c r="I33" s="106"/>
    </row>
  </sheetData>
  <mergeCells count="16">
    <mergeCell ref="A3:G3"/>
    <mergeCell ref="A10:A11"/>
    <mergeCell ref="A8:A9"/>
    <mergeCell ref="B10:B11"/>
    <mergeCell ref="B8:B9"/>
    <mergeCell ref="A22:B23"/>
    <mergeCell ref="A12:A13"/>
    <mergeCell ref="B12:B13"/>
    <mergeCell ref="A20:A21"/>
    <mergeCell ref="B20:B21"/>
    <mergeCell ref="A16:A17"/>
    <mergeCell ref="B14:B15"/>
    <mergeCell ref="A14:A15"/>
    <mergeCell ref="B18:B19"/>
    <mergeCell ref="A18:A19"/>
    <mergeCell ref="B16:B17"/>
  </mergeCells>
  <printOptions horizontalCentered="1"/>
  <pageMargins left="0.39370078740157483" right="0.39370078740157483" top="0.78740157480314965" bottom="0.78740157480314965" header="0.31496062992125984" footer="0.31496062992125984"/>
  <pageSetup paperSize="9" scale="96" orientation="landscape" horizontalDpi="4294967292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7"/>
  <sheetViews>
    <sheetView showGridLines="0" view="pageBreakPreview" zoomScaleNormal="100" zoomScaleSheetLayoutView="100" workbookViewId="0">
      <selection activeCell="A28" sqref="A28"/>
    </sheetView>
  </sheetViews>
  <sheetFormatPr defaultRowHeight="15" x14ac:dyDescent="0.2"/>
  <cols>
    <col min="1" max="1" width="42.140625" style="142" customWidth="1"/>
    <col min="2" max="4" width="16.28515625" style="142" bestFit="1" customWidth="1"/>
    <col min="5" max="5" width="16.42578125" style="142" bestFit="1" customWidth="1"/>
    <col min="6" max="16384" width="9.140625" style="142"/>
  </cols>
  <sheetData>
    <row r="3" spans="1:5" x14ac:dyDescent="0.2">
      <c r="A3" s="80" t="s">
        <v>28</v>
      </c>
    </row>
    <row r="4" spans="1:5" x14ac:dyDescent="0.2">
      <c r="A4" s="80" t="s">
        <v>29</v>
      </c>
    </row>
    <row r="5" spans="1:5" x14ac:dyDescent="0.2">
      <c r="A5" s="80" t="s">
        <v>352</v>
      </c>
    </row>
    <row r="7" spans="1:5" ht="15.75" x14ac:dyDescent="0.2">
      <c r="A7" s="140"/>
      <c r="B7" s="273" t="s">
        <v>351</v>
      </c>
      <c r="C7" s="273"/>
      <c r="D7" s="273"/>
      <c r="E7" s="141" t="s">
        <v>350</v>
      </c>
    </row>
    <row r="8" spans="1:5" s="145" customFormat="1" ht="15.75" x14ac:dyDescent="0.2">
      <c r="A8" s="143"/>
      <c r="B8" s="144" t="s">
        <v>346</v>
      </c>
      <c r="C8" s="144" t="s">
        <v>347</v>
      </c>
      <c r="D8" s="144" t="s">
        <v>348</v>
      </c>
      <c r="E8" s="144" t="s">
        <v>349</v>
      </c>
    </row>
    <row r="9" spans="1:5" ht="45" x14ac:dyDescent="0.2">
      <c r="A9" s="146" t="s">
        <v>390</v>
      </c>
      <c r="B9" s="147">
        <v>122850</v>
      </c>
      <c r="C9" s="147">
        <v>130221</v>
      </c>
      <c r="D9" s="147">
        <v>133906.5</v>
      </c>
      <c r="E9" s="148">
        <f>(B9+C9+D9)/3</f>
        <v>128992.5</v>
      </c>
    </row>
    <row r="15" spans="1:5" x14ac:dyDescent="0.2">
      <c r="A15" s="136" t="s">
        <v>335</v>
      </c>
      <c r="C15" s="215" t="s">
        <v>336</v>
      </c>
      <c r="D15" s="215"/>
    </row>
    <row r="16" spans="1:5" x14ac:dyDescent="0.2">
      <c r="A16" s="136" t="s">
        <v>330</v>
      </c>
      <c r="C16" s="215" t="s">
        <v>331</v>
      </c>
      <c r="D16" s="215"/>
    </row>
    <row r="17" spans="1:4" x14ac:dyDescent="0.2">
      <c r="A17" s="137" t="s">
        <v>329</v>
      </c>
      <c r="C17" s="217" t="s">
        <v>339</v>
      </c>
      <c r="D17" s="217"/>
    </row>
  </sheetData>
  <mergeCells count="4">
    <mergeCell ref="B7:D7"/>
    <mergeCell ref="C15:D15"/>
    <mergeCell ref="C16:D16"/>
    <mergeCell ref="C17:D17"/>
  </mergeCells>
  <printOptions horizontalCentered="1"/>
  <pageMargins left="0.51181102362204722" right="0.51181102362204722" top="1.1811023622047245" bottom="0.78740157480314965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8"/>
  <sheetViews>
    <sheetView showGridLines="0" view="pageBreakPreview" zoomScaleNormal="100" zoomScaleSheetLayoutView="100" workbookViewId="0">
      <selection activeCell="J21" sqref="J21"/>
    </sheetView>
  </sheetViews>
  <sheetFormatPr defaultRowHeight="15" x14ac:dyDescent="0.2"/>
  <cols>
    <col min="1" max="1" width="19.85546875" style="142" customWidth="1"/>
    <col min="2" max="2" width="21" style="142" bestFit="1" customWidth="1"/>
    <col min="3" max="3" width="34.140625" style="142" bestFit="1" customWidth="1"/>
    <col min="4" max="4" width="20.85546875" style="142" bestFit="1" customWidth="1"/>
    <col min="5" max="5" width="16.42578125" style="150" bestFit="1" customWidth="1"/>
    <col min="6" max="16384" width="9.140625" style="142"/>
  </cols>
  <sheetData>
    <row r="3" spans="1:5" x14ac:dyDescent="0.2">
      <c r="A3" s="80" t="s">
        <v>28</v>
      </c>
    </row>
    <row r="4" spans="1:5" x14ac:dyDescent="0.2">
      <c r="A4" s="80" t="s">
        <v>29</v>
      </c>
    </row>
    <row r="5" spans="1:5" x14ac:dyDescent="0.2">
      <c r="A5" s="80" t="s">
        <v>370</v>
      </c>
    </row>
    <row r="7" spans="1:5" ht="15.75" x14ac:dyDescent="0.2">
      <c r="A7" s="140"/>
      <c r="B7" s="273" t="s">
        <v>351</v>
      </c>
      <c r="C7" s="273"/>
      <c r="D7" s="273"/>
      <c r="E7" s="144" t="s">
        <v>350</v>
      </c>
    </row>
    <row r="8" spans="1:5" s="145" customFormat="1" ht="15.75" x14ac:dyDescent="0.2">
      <c r="A8" s="143"/>
      <c r="B8" s="144" t="s">
        <v>345</v>
      </c>
      <c r="C8" s="144" t="s">
        <v>367</v>
      </c>
      <c r="D8" s="144" t="s">
        <v>368</v>
      </c>
      <c r="E8" s="144" t="s">
        <v>349</v>
      </c>
    </row>
    <row r="9" spans="1:5" ht="15.75" x14ac:dyDescent="0.2">
      <c r="A9" s="146" t="s">
        <v>364</v>
      </c>
      <c r="B9" s="191">
        <v>75</v>
      </c>
      <c r="C9" s="191">
        <v>78.400000000000006</v>
      </c>
      <c r="D9" s="191">
        <v>53.9</v>
      </c>
      <c r="E9" s="151">
        <f>SUM(B9:D9)/3</f>
        <v>69.100000000000009</v>
      </c>
    </row>
    <row r="10" spans="1:5" ht="15.75" x14ac:dyDescent="0.2">
      <c r="A10" s="146" t="s">
        <v>365</v>
      </c>
      <c r="B10" s="191">
        <v>73</v>
      </c>
      <c r="C10" s="191">
        <v>75.7</v>
      </c>
      <c r="D10" s="191">
        <v>45.25</v>
      </c>
      <c r="E10" s="151">
        <f>SUM(B10:D10)/3</f>
        <v>64.649999999999991</v>
      </c>
    </row>
    <row r="11" spans="1:5" ht="15.75" x14ac:dyDescent="0.2">
      <c r="A11" s="146" t="s">
        <v>366</v>
      </c>
      <c r="B11" s="191">
        <v>77</v>
      </c>
      <c r="C11" s="191">
        <v>80.2</v>
      </c>
      <c r="D11" s="191">
        <v>55</v>
      </c>
      <c r="E11" s="151">
        <f>SUM(B11:D11)/3</f>
        <v>70.733333333333334</v>
      </c>
    </row>
    <row r="16" spans="1:5" x14ac:dyDescent="0.2">
      <c r="B16" s="136" t="s">
        <v>335</v>
      </c>
      <c r="C16" s="108"/>
      <c r="D16" s="136" t="s">
        <v>336</v>
      </c>
      <c r="E16" s="63"/>
    </row>
    <row r="17" spans="2:5" x14ac:dyDescent="0.2">
      <c r="B17" s="136" t="s">
        <v>330</v>
      </c>
      <c r="C17" s="108"/>
      <c r="D17" s="136" t="s">
        <v>331</v>
      </c>
      <c r="E17" s="63"/>
    </row>
    <row r="18" spans="2:5" x14ac:dyDescent="0.2">
      <c r="B18" s="137" t="s">
        <v>329</v>
      </c>
      <c r="C18" s="108"/>
      <c r="D18" s="137" t="s">
        <v>339</v>
      </c>
      <c r="E18" s="63"/>
    </row>
  </sheetData>
  <mergeCells count="1">
    <mergeCell ref="B7:D7"/>
  </mergeCells>
  <printOptions horizontalCentered="1"/>
  <pageMargins left="0.51181102362204722" right="0.51181102362204722" top="1.1811023622047245" bottom="0.78740157480314965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showGridLines="0" view="pageBreakPreview" zoomScaleNormal="100" zoomScaleSheetLayoutView="100" workbookViewId="0">
      <selection activeCell="J25" sqref="J25"/>
    </sheetView>
  </sheetViews>
  <sheetFormatPr defaultRowHeight="12.75" x14ac:dyDescent="0.2"/>
  <cols>
    <col min="1" max="1" width="11.28515625" style="13" customWidth="1"/>
    <col min="2" max="2" width="15.140625" style="13" customWidth="1"/>
    <col min="3" max="3" width="10" style="13" bestFit="1" customWidth="1"/>
    <col min="4" max="4" width="64.5703125" style="35" bestFit="1" customWidth="1"/>
    <col min="5" max="5" width="6" style="35" customWidth="1"/>
    <col min="6" max="6" width="8.7109375" style="35" bestFit="1" customWidth="1"/>
    <col min="7" max="7" width="11" style="35" bestFit="1" customWidth="1"/>
    <col min="8" max="8" width="9.5703125" style="35" bestFit="1" customWidth="1"/>
    <col min="9" max="16384" width="9.140625" style="35"/>
  </cols>
  <sheetData>
    <row r="1" spans="1:8" s="39" customFormat="1" x14ac:dyDescent="0.2">
      <c r="A1" s="155" t="s">
        <v>375</v>
      </c>
      <c r="B1" s="155"/>
      <c r="C1" s="154"/>
      <c r="D1" s="155"/>
      <c r="E1" s="171" t="s">
        <v>344</v>
      </c>
      <c r="F1" s="172"/>
      <c r="G1" s="173"/>
      <c r="H1" s="174"/>
    </row>
    <row r="2" spans="1:8" ht="3" customHeight="1" x14ac:dyDescent="0.2">
      <c r="A2" s="157"/>
      <c r="B2" s="158"/>
      <c r="C2" s="159"/>
      <c r="D2" s="158"/>
      <c r="E2" s="159"/>
      <c r="F2" s="160"/>
      <c r="G2" s="161"/>
      <c r="H2" s="162"/>
    </row>
    <row r="3" spans="1:8" x14ac:dyDescent="0.2">
      <c r="A3" s="278" t="s">
        <v>253</v>
      </c>
      <c r="B3" s="280" t="s">
        <v>3</v>
      </c>
      <c r="C3" s="280"/>
      <c r="D3" s="278" t="s">
        <v>1</v>
      </c>
      <c r="E3" s="278" t="s">
        <v>374</v>
      </c>
      <c r="F3" s="281" t="s">
        <v>354</v>
      </c>
      <c r="G3" s="283" t="s">
        <v>355</v>
      </c>
      <c r="H3" s="274" t="s">
        <v>13</v>
      </c>
    </row>
    <row r="4" spans="1:8" x14ac:dyDescent="0.2">
      <c r="A4" s="279"/>
      <c r="B4" s="154" t="s">
        <v>152</v>
      </c>
      <c r="C4" s="154" t="s">
        <v>153</v>
      </c>
      <c r="D4" s="279"/>
      <c r="E4" s="279"/>
      <c r="F4" s="282"/>
      <c r="G4" s="284"/>
      <c r="H4" s="275"/>
    </row>
    <row r="5" spans="1:8" x14ac:dyDescent="0.2">
      <c r="A5" s="152" t="s">
        <v>372</v>
      </c>
      <c r="B5" s="152" t="s">
        <v>143</v>
      </c>
      <c r="C5" s="152" t="s">
        <v>143</v>
      </c>
      <c r="D5" s="153" t="s">
        <v>369</v>
      </c>
      <c r="E5" s="152" t="s">
        <v>356</v>
      </c>
      <c r="F5" s="168">
        <v>1</v>
      </c>
      <c r="G5" s="169">
        <f>'COTAÇÃO DISJUNTORES DR'!E9</f>
        <v>69.100000000000009</v>
      </c>
      <c r="H5" s="169">
        <f>F5*G5</f>
        <v>69.100000000000009</v>
      </c>
    </row>
    <row r="6" spans="1:8" x14ac:dyDescent="0.2">
      <c r="A6" s="152" t="s">
        <v>373</v>
      </c>
      <c r="B6" s="152" t="s">
        <v>357</v>
      </c>
      <c r="C6" s="152" t="s">
        <v>362</v>
      </c>
      <c r="D6" s="153" t="s">
        <v>358</v>
      </c>
      <c r="E6" s="152" t="s">
        <v>359</v>
      </c>
      <c r="F6" s="168">
        <v>0.3</v>
      </c>
      <c r="G6" s="169">
        <v>15.76</v>
      </c>
      <c r="H6" s="169">
        <f>F6*G6</f>
        <v>4.7279999999999998</v>
      </c>
    </row>
    <row r="7" spans="1:8" x14ac:dyDescent="0.2">
      <c r="A7" s="152" t="s">
        <v>373</v>
      </c>
      <c r="B7" s="152" t="s">
        <v>360</v>
      </c>
      <c r="C7" s="152" t="s">
        <v>363</v>
      </c>
      <c r="D7" s="153" t="s">
        <v>361</v>
      </c>
      <c r="E7" s="152" t="s">
        <v>359</v>
      </c>
      <c r="F7" s="168">
        <v>0.3</v>
      </c>
      <c r="G7" s="169">
        <v>20.89</v>
      </c>
      <c r="H7" s="169">
        <f>F7*G7</f>
        <v>6.2670000000000003</v>
      </c>
    </row>
    <row r="8" spans="1:8" ht="3" customHeight="1" x14ac:dyDescent="0.2">
      <c r="A8" s="165"/>
      <c r="B8" s="163"/>
      <c r="C8" s="163"/>
      <c r="D8" s="164"/>
      <c r="E8" s="163"/>
      <c r="F8" s="170"/>
      <c r="G8" s="175"/>
      <c r="H8" s="176"/>
    </row>
    <row r="9" spans="1:8" x14ac:dyDescent="0.2">
      <c r="A9" s="166"/>
      <c r="B9" s="166"/>
      <c r="C9" s="166"/>
      <c r="D9" s="167"/>
      <c r="E9" s="166"/>
      <c r="F9" s="276" t="s">
        <v>371</v>
      </c>
      <c r="G9" s="277"/>
      <c r="H9" s="156">
        <f>SUM(H5:H8)</f>
        <v>80.094999999999999</v>
      </c>
    </row>
    <row r="10" spans="1:8" x14ac:dyDescent="0.2">
      <c r="H10" s="190"/>
    </row>
    <row r="12" spans="1:8" x14ac:dyDescent="0.2">
      <c r="A12" s="155" t="s">
        <v>376</v>
      </c>
      <c r="B12" s="155"/>
      <c r="C12" s="154"/>
      <c r="D12" s="155"/>
      <c r="E12" s="171" t="s">
        <v>344</v>
      </c>
      <c r="F12" s="172"/>
      <c r="G12" s="173"/>
      <c r="H12" s="174"/>
    </row>
    <row r="13" spans="1:8" ht="3" customHeight="1" x14ac:dyDescent="0.2">
      <c r="A13" s="157"/>
      <c r="B13" s="158"/>
      <c r="C13" s="159"/>
      <c r="D13" s="158"/>
      <c r="E13" s="159"/>
      <c r="F13" s="160"/>
      <c r="G13" s="161"/>
      <c r="H13" s="162"/>
    </row>
    <row r="14" spans="1:8" x14ac:dyDescent="0.2">
      <c r="A14" s="278" t="s">
        <v>253</v>
      </c>
      <c r="B14" s="280" t="s">
        <v>3</v>
      </c>
      <c r="C14" s="280"/>
      <c r="D14" s="278" t="s">
        <v>1</v>
      </c>
      <c r="E14" s="278" t="s">
        <v>374</v>
      </c>
      <c r="F14" s="281" t="s">
        <v>354</v>
      </c>
      <c r="G14" s="283" t="s">
        <v>355</v>
      </c>
      <c r="H14" s="274" t="s">
        <v>13</v>
      </c>
    </row>
    <row r="15" spans="1:8" x14ac:dyDescent="0.2">
      <c r="A15" s="279"/>
      <c r="B15" s="154" t="s">
        <v>152</v>
      </c>
      <c r="C15" s="154" t="s">
        <v>153</v>
      </c>
      <c r="D15" s="279"/>
      <c r="E15" s="279"/>
      <c r="F15" s="282"/>
      <c r="G15" s="284"/>
      <c r="H15" s="275"/>
    </row>
    <row r="16" spans="1:8" x14ac:dyDescent="0.2">
      <c r="A16" s="152" t="s">
        <v>372</v>
      </c>
      <c r="B16" s="152" t="s">
        <v>143</v>
      </c>
      <c r="C16" s="152" t="s">
        <v>143</v>
      </c>
      <c r="D16" s="153" t="s">
        <v>377</v>
      </c>
      <c r="E16" s="152" t="s">
        <v>356</v>
      </c>
      <c r="F16" s="168">
        <v>1</v>
      </c>
      <c r="G16" s="169">
        <f>'COTAÇÃO DISJUNTORES DR'!E10</f>
        <v>64.649999999999991</v>
      </c>
      <c r="H16" s="169">
        <f>F16*G16</f>
        <v>64.649999999999991</v>
      </c>
    </row>
    <row r="17" spans="1:8" x14ac:dyDescent="0.2">
      <c r="A17" s="152" t="s">
        <v>373</v>
      </c>
      <c r="B17" s="152" t="s">
        <v>357</v>
      </c>
      <c r="C17" s="152" t="s">
        <v>362</v>
      </c>
      <c r="D17" s="153" t="s">
        <v>358</v>
      </c>
      <c r="E17" s="152" t="s">
        <v>359</v>
      </c>
      <c r="F17" s="168">
        <v>0.3</v>
      </c>
      <c r="G17" s="169">
        <v>15.76</v>
      </c>
      <c r="H17" s="169">
        <f>F17*G17</f>
        <v>4.7279999999999998</v>
      </c>
    </row>
    <row r="18" spans="1:8" x14ac:dyDescent="0.2">
      <c r="A18" s="152" t="s">
        <v>373</v>
      </c>
      <c r="B18" s="152" t="s">
        <v>360</v>
      </c>
      <c r="C18" s="152" t="s">
        <v>363</v>
      </c>
      <c r="D18" s="153" t="s">
        <v>361</v>
      </c>
      <c r="E18" s="152" t="s">
        <v>359</v>
      </c>
      <c r="F18" s="168">
        <v>0.3</v>
      </c>
      <c r="G18" s="169">
        <v>20.89</v>
      </c>
      <c r="H18" s="169">
        <f>F18*G18</f>
        <v>6.2670000000000003</v>
      </c>
    </row>
    <row r="19" spans="1:8" ht="3" customHeight="1" x14ac:dyDescent="0.2">
      <c r="A19" s="165"/>
      <c r="B19" s="163"/>
      <c r="C19" s="163"/>
      <c r="D19" s="164"/>
      <c r="E19" s="163"/>
      <c r="F19" s="170"/>
      <c r="G19" s="175"/>
      <c r="H19" s="176"/>
    </row>
    <row r="20" spans="1:8" x14ac:dyDescent="0.2">
      <c r="A20" s="166"/>
      <c r="B20" s="166"/>
      <c r="C20" s="166"/>
      <c r="D20" s="167"/>
      <c r="E20" s="166"/>
      <c r="F20" s="276" t="s">
        <v>371</v>
      </c>
      <c r="G20" s="277"/>
      <c r="H20" s="156">
        <f>SUM(H16:H19)</f>
        <v>75.644999999999982</v>
      </c>
    </row>
    <row r="23" spans="1:8" x14ac:dyDescent="0.2">
      <c r="A23" s="155" t="s">
        <v>378</v>
      </c>
      <c r="B23" s="155"/>
      <c r="C23" s="154"/>
      <c r="D23" s="155"/>
      <c r="E23" s="171" t="s">
        <v>344</v>
      </c>
      <c r="F23" s="172"/>
      <c r="G23" s="173"/>
      <c r="H23" s="174"/>
    </row>
    <row r="24" spans="1:8" ht="3" customHeight="1" x14ac:dyDescent="0.2">
      <c r="A24" s="157"/>
      <c r="B24" s="158"/>
      <c r="C24" s="159"/>
      <c r="D24" s="158"/>
      <c r="E24" s="159"/>
      <c r="F24" s="160"/>
      <c r="G24" s="161"/>
      <c r="H24" s="162"/>
    </row>
    <row r="25" spans="1:8" x14ac:dyDescent="0.2">
      <c r="A25" s="278" t="s">
        <v>253</v>
      </c>
      <c r="B25" s="280" t="s">
        <v>3</v>
      </c>
      <c r="C25" s="280"/>
      <c r="D25" s="278" t="s">
        <v>1</v>
      </c>
      <c r="E25" s="278" t="s">
        <v>374</v>
      </c>
      <c r="F25" s="281" t="s">
        <v>354</v>
      </c>
      <c r="G25" s="283" t="s">
        <v>355</v>
      </c>
      <c r="H25" s="274" t="s">
        <v>13</v>
      </c>
    </row>
    <row r="26" spans="1:8" x14ac:dyDescent="0.2">
      <c r="A26" s="279"/>
      <c r="B26" s="154" t="s">
        <v>152</v>
      </c>
      <c r="C26" s="154" t="s">
        <v>153</v>
      </c>
      <c r="D26" s="279"/>
      <c r="E26" s="279"/>
      <c r="F26" s="282"/>
      <c r="G26" s="284"/>
      <c r="H26" s="275"/>
    </row>
    <row r="27" spans="1:8" x14ac:dyDescent="0.2">
      <c r="A27" s="152" t="s">
        <v>372</v>
      </c>
      <c r="B27" s="152" t="s">
        <v>143</v>
      </c>
      <c r="C27" s="152" t="s">
        <v>143</v>
      </c>
      <c r="D27" s="153" t="s">
        <v>379</v>
      </c>
      <c r="E27" s="152" t="s">
        <v>356</v>
      </c>
      <c r="F27" s="168">
        <v>1</v>
      </c>
      <c r="G27" s="169">
        <f>'COTAÇÃO DISJUNTORES DR'!E11</f>
        <v>70.733333333333334</v>
      </c>
      <c r="H27" s="169">
        <f>F27*G27</f>
        <v>70.733333333333334</v>
      </c>
    </row>
    <row r="28" spans="1:8" x14ac:dyDescent="0.2">
      <c r="A28" s="152" t="s">
        <v>373</v>
      </c>
      <c r="B28" s="152" t="s">
        <v>357</v>
      </c>
      <c r="C28" s="152" t="s">
        <v>362</v>
      </c>
      <c r="D28" s="153" t="s">
        <v>358</v>
      </c>
      <c r="E28" s="152" t="s">
        <v>359</v>
      </c>
      <c r="F28" s="168">
        <v>0.3</v>
      </c>
      <c r="G28" s="169">
        <v>15.76</v>
      </c>
      <c r="H28" s="169">
        <f>F28*G28</f>
        <v>4.7279999999999998</v>
      </c>
    </row>
    <row r="29" spans="1:8" x14ac:dyDescent="0.2">
      <c r="A29" s="152" t="s">
        <v>373</v>
      </c>
      <c r="B29" s="152" t="s">
        <v>360</v>
      </c>
      <c r="C29" s="152" t="s">
        <v>363</v>
      </c>
      <c r="D29" s="153" t="s">
        <v>361</v>
      </c>
      <c r="E29" s="152" t="s">
        <v>359</v>
      </c>
      <c r="F29" s="168">
        <v>0.3</v>
      </c>
      <c r="G29" s="169">
        <v>20.89</v>
      </c>
      <c r="H29" s="169">
        <f>F29*G29</f>
        <v>6.2670000000000003</v>
      </c>
    </row>
    <row r="30" spans="1:8" ht="3" customHeight="1" x14ac:dyDescent="0.2">
      <c r="A30" s="165"/>
      <c r="B30" s="163"/>
      <c r="C30" s="163"/>
      <c r="D30" s="164"/>
      <c r="E30" s="163"/>
      <c r="F30" s="170"/>
      <c r="G30" s="175"/>
      <c r="H30" s="176"/>
    </row>
    <row r="31" spans="1:8" x14ac:dyDescent="0.2">
      <c r="A31" s="166"/>
      <c r="B31" s="166"/>
      <c r="C31" s="166"/>
      <c r="D31" s="167"/>
      <c r="E31" s="166"/>
      <c r="F31" s="276" t="s">
        <v>371</v>
      </c>
      <c r="G31" s="277"/>
      <c r="H31" s="156">
        <f>SUM(H27:H30)</f>
        <v>81.728333333333325</v>
      </c>
    </row>
    <row r="36" spans="2:5" x14ac:dyDescent="0.2">
      <c r="B36" s="136"/>
      <c r="C36" s="136" t="s">
        <v>391</v>
      </c>
      <c r="E36" s="136" t="s">
        <v>336</v>
      </c>
    </row>
    <row r="37" spans="2:5" x14ac:dyDescent="0.2">
      <c r="B37" s="136"/>
      <c r="C37" s="136" t="s">
        <v>330</v>
      </c>
      <c r="E37" s="136" t="s">
        <v>331</v>
      </c>
    </row>
    <row r="38" spans="2:5" x14ac:dyDescent="0.2">
      <c r="B38" s="137"/>
      <c r="C38" s="137" t="s">
        <v>329</v>
      </c>
      <c r="E38" s="137" t="s">
        <v>339</v>
      </c>
    </row>
    <row r="39" spans="2:5" x14ac:dyDescent="0.2">
      <c r="B39" s="137"/>
      <c r="C39" s="137"/>
      <c r="E39" s="137"/>
    </row>
  </sheetData>
  <mergeCells count="24">
    <mergeCell ref="H3:H4"/>
    <mergeCell ref="F9:G9"/>
    <mergeCell ref="A14:A15"/>
    <mergeCell ref="B14:C14"/>
    <mergeCell ref="D14:D15"/>
    <mergeCell ref="E14:E15"/>
    <mergeCell ref="F14:F15"/>
    <mergeCell ref="G14:G15"/>
    <mergeCell ref="H14:H15"/>
    <mergeCell ref="B3:C3"/>
    <mergeCell ref="A3:A4"/>
    <mergeCell ref="D3:D4"/>
    <mergeCell ref="E3:E4"/>
    <mergeCell ref="F3:F4"/>
    <mergeCell ref="G3:G4"/>
    <mergeCell ref="H25:H26"/>
    <mergeCell ref="F31:G31"/>
    <mergeCell ref="F20:G20"/>
    <mergeCell ref="A25:A26"/>
    <mergeCell ref="B25:C25"/>
    <mergeCell ref="D25:D26"/>
    <mergeCell ref="E25:E26"/>
    <mergeCell ref="F25:F26"/>
    <mergeCell ref="G25:G26"/>
  </mergeCells>
  <printOptions horizontalCentered="1"/>
  <pageMargins left="0.51181102362204722" right="0.51181102362204722" top="1.1811023622047245" bottom="0.7874015748031496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9</vt:i4>
      </vt:variant>
    </vt:vector>
  </HeadingPairs>
  <TitlesOfParts>
    <vt:vector size="15" baseType="lpstr">
      <vt:lpstr>PLAN ORÇ</vt:lpstr>
      <vt:lpstr>MM DE CÁLCULO</vt:lpstr>
      <vt:lpstr>CRONOGRAMA</vt:lpstr>
      <vt:lpstr>COTAÇÕES CONJUNTO LÚDICO</vt:lpstr>
      <vt:lpstr>COTAÇÃO DISJUNTORES DR</vt:lpstr>
      <vt:lpstr>COMPOSIÇÕES DISJUNTORES DR</vt:lpstr>
      <vt:lpstr>'COMPOSIÇÕES DISJUNTORES DR'!Area_de_impressao</vt:lpstr>
      <vt:lpstr>'COTAÇÃO DISJUNTORES DR'!Area_de_impressao</vt:lpstr>
      <vt:lpstr>'COTAÇÕES CONJUNTO LÚDICO'!Area_de_impressao</vt:lpstr>
      <vt:lpstr>CRONOGRAMA!Area_de_impressao</vt:lpstr>
      <vt:lpstr>'MM DE CÁLCULO'!Area_de_impressao</vt:lpstr>
      <vt:lpstr>'PLAN ORÇ'!Area_de_impressao</vt:lpstr>
      <vt:lpstr>Fonte</vt:lpstr>
      <vt:lpstr>'MM DE CÁLCULO'!Titulos_de_impressao</vt:lpstr>
      <vt:lpstr>'PLAN ORÇ'!Titulos_de_impressao</vt:lpstr>
    </vt:vector>
  </TitlesOfParts>
  <Company>EMPRESARIAL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Licitacao</cp:lastModifiedBy>
  <cp:lastPrinted>2019-04-17T12:11:37Z</cp:lastPrinted>
  <dcterms:created xsi:type="dcterms:W3CDTF">2010-03-02T12:32:19Z</dcterms:created>
  <dcterms:modified xsi:type="dcterms:W3CDTF">2019-11-19T12:25:28Z</dcterms:modified>
</cp:coreProperties>
</file>